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6" i="2" l="1"/>
  <c r="Z26" i="2"/>
  <c r="AA26" i="2"/>
  <c r="AB26" i="2"/>
  <c r="AC26" i="2"/>
  <c r="AH90" i="2"/>
  <c r="AG90" i="2"/>
  <c r="AF90" i="2"/>
  <c r="AE90" i="2"/>
  <c r="AD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AH105" i="2" l="1"/>
  <c r="AH22" i="2" s="1"/>
  <c r="AG105" i="2"/>
  <c r="AG22" i="2" s="1"/>
  <c r="AF105" i="2"/>
  <c r="AF22" i="2" s="1"/>
  <c r="AE105" i="2"/>
  <c r="AD105" i="2"/>
  <c r="AD22" i="2" s="1"/>
  <c r="X105" i="2"/>
  <c r="X22" i="2" s="1"/>
  <c r="W105" i="2"/>
  <c r="W22" i="2" s="1"/>
  <c r="V105" i="2"/>
  <c r="U105" i="2"/>
  <c r="U22" i="2" s="1"/>
  <c r="T105" i="2"/>
  <c r="T22" i="2" s="1"/>
  <c r="S105" i="2"/>
  <c r="S22" i="2" s="1"/>
  <c r="R105" i="2"/>
  <c r="Q105" i="2"/>
  <c r="Q22" i="2" s="1"/>
  <c r="P105" i="2"/>
  <c r="P22" i="2" s="1"/>
  <c r="O105" i="2"/>
  <c r="O22" i="2" s="1"/>
  <c r="N105" i="2"/>
  <c r="M105" i="2"/>
  <c r="M22" i="2" s="1"/>
  <c r="L105" i="2"/>
  <c r="L22" i="2" s="1"/>
  <c r="K105" i="2"/>
  <c r="K22" i="2" s="1"/>
  <c r="J105" i="2"/>
  <c r="I105" i="2"/>
  <c r="I22" i="2" s="1"/>
  <c r="H105" i="2"/>
  <c r="H22" i="2" s="1"/>
  <c r="G105" i="2"/>
  <c r="G22" i="2" s="1"/>
  <c r="F105" i="2"/>
  <c r="E105" i="2"/>
  <c r="E22" i="2" s="1"/>
  <c r="AH100" i="2"/>
  <c r="AH19" i="2" s="1"/>
  <c r="AG100" i="2"/>
  <c r="AG19" i="2" s="1"/>
  <c r="AF100" i="2"/>
  <c r="AE100" i="2"/>
  <c r="AE19" i="2" s="1"/>
  <c r="AD100" i="2"/>
  <c r="AD19" i="2" s="1"/>
  <c r="X100" i="2"/>
  <c r="X19" i="2" s="1"/>
  <c r="W100" i="2"/>
  <c r="V100" i="2"/>
  <c r="V19" i="2" s="1"/>
  <c r="U100" i="2"/>
  <c r="U19" i="2" s="1"/>
  <c r="T100" i="2"/>
  <c r="T19" i="2" s="1"/>
  <c r="S100" i="2"/>
  <c r="R100" i="2"/>
  <c r="R19" i="2" s="1"/>
  <c r="Q100" i="2"/>
  <c r="Q19" i="2" s="1"/>
  <c r="P100" i="2"/>
  <c r="P19" i="2" s="1"/>
  <c r="O100" i="2"/>
  <c r="N100" i="2"/>
  <c r="N19" i="2" s="1"/>
  <c r="M100" i="2"/>
  <c r="M19" i="2" s="1"/>
  <c r="L100" i="2"/>
  <c r="L19" i="2" s="1"/>
  <c r="K100" i="2"/>
  <c r="J100" i="2"/>
  <c r="J19" i="2" s="1"/>
  <c r="I100" i="2"/>
  <c r="I19" i="2" s="1"/>
  <c r="H100" i="2"/>
  <c r="H19" i="2" s="1"/>
  <c r="G100" i="2"/>
  <c r="F100" i="2"/>
  <c r="F19" i="2" s="1"/>
  <c r="E100" i="2"/>
  <c r="E19" i="2" s="1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AH94" i="2"/>
  <c r="AH93" i="2" s="1"/>
  <c r="AG94" i="2"/>
  <c r="AF94" i="2"/>
  <c r="AF93" i="2" s="1"/>
  <c r="AE94" i="2"/>
  <c r="AE93" i="2" s="1"/>
  <c r="AD94" i="2"/>
  <c r="AD93" i="2" s="1"/>
  <c r="X94" i="2"/>
  <c r="X93" i="2" s="1"/>
  <c r="W94" i="2"/>
  <c r="W93" i="2" s="1"/>
  <c r="V94" i="2"/>
  <c r="V93" i="2" s="1"/>
  <c r="U94" i="2"/>
  <c r="U93" i="2" s="1"/>
  <c r="T94" i="2"/>
  <c r="T93" i="2" s="1"/>
  <c r="S94" i="2"/>
  <c r="S93" i="2" s="1"/>
  <c r="R94" i="2"/>
  <c r="Q94" i="2"/>
  <c r="Q93" i="2" s="1"/>
  <c r="P94" i="2"/>
  <c r="P93" i="2" s="1"/>
  <c r="O94" i="2"/>
  <c r="O93" i="2" s="1"/>
  <c r="N94" i="2"/>
  <c r="N93" i="2" s="1"/>
  <c r="M94" i="2"/>
  <c r="M93" i="2" s="1"/>
  <c r="L94" i="2"/>
  <c r="L93" i="2" s="1"/>
  <c r="K94" i="2"/>
  <c r="K93" i="2" s="1"/>
  <c r="J94" i="2"/>
  <c r="J93" i="2" s="1"/>
  <c r="I94" i="2"/>
  <c r="I93" i="2" s="1"/>
  <c r="H94" i="2"/>
  <c r="H93" i="2" s="1"/>
  <c r="G94" i="2"/>
  <c r="G93" i="2" s="1"/>
  <c r="F94" i="2"/>
  <c r="F93" i="2" s="1"/>
  <c r="E94" i="2"/>
  <c r="E93" i="2" s="1"/>
  <c r="AG93" i="2"/>
  <c r="R93" i="2"/>
  <c r="AH92" i="2"/>
  <c r="O92" i="2" s="1"/>
  <c r="AG92" i="2"/>
  <c r="N92" i="2" s="1"/>
  <c r="AF92" i="2"/>
  <c r="AE92" i="2"/>
  <c r="AD92" i="2"/>
  <c r="K92" i="2" s="1"/>
  <c r="X92" i="2"/>
  <c r="J92" i="2" s="1"/>
  <c r="W92" i="2"/>
  <c r="I92" i="2" s="1"/>
  <c r="V92" i="2"/>
  <c r="H92" i="2" s="1"/>
  <c r="U92" i="2"/>
  <c r="G92" i="2" s="1"/>
  <c r="T92" i="2"/>
  <c r="F92" i="2" s="1"/>
  <c r="S92" i="2"/>
  <c r="E92" i="2" s="1"/>
  <c r="R92" i="2"/>
  <c r="Q92" i="2"/>
  <c r="P92" i="2"/>
  <c r="M92" i="2"/>
  <c r="L92" i="2"/>
  <c r="AH91" i="2"/>
  <c r="AG91" i="2"/>
  <c r="AF91" i="2"/>
  <c r="AE91" i="2"/>
  <c r="AD91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AH89" i="2"/>
  <c r="AG89" i="2"/>
  <c r="AF89" i="2"/>
  <c r="AE89" i="2"/>
  <c r="AD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AH83" i="2"/>
  <c r="AH81" i="2" s="1"/>
  <c r="AG83" i="2"/>
  <c r="AF83" i="2"/>
  <c r="AF81" i="2" s="1"/>
  <c r="AE83" i="2"/>
  <c r="AE81" i="2" s="1"/>
  <c r="AD83" i="2"/>
  <c r="AD81" i="2" s="1"/>
  <c r="X83" i="2"/>
  <c r="X81" i="2" s="1"/>
  <c r="W83" i="2"/>
  <c r="W81" i="2" s="1"/>
  <c r="V83" i="2"/>
  <c r="V81" i="2" s="1"/>
  <c r="U83" i="2"/>
  <c r="U81" i="2" s="1"/>
  <c r="T83" i="2"/>
  <c r="T81" i="2" s="1"/>
  <c r="S83" i="2"/>
  <c r="S81" i="2" s="1"/>
  <c r="R83" i="2"/>
  <c r="R81" i="2" s="1"/>
  <c r="Q83" i="2"/>
  <c r="Q81" i="2" s="1"/>
  <c r="P83" i="2"/>
  <c r="P81" i="2" s="1"/>
  <c r="O83" i="2"/>
  <c r="O81" i="2" s="1"/>
  <c r="N83" i="2"/>
  <c r="N81" i="2" s="1"/>
  <c r="M83" i="2"/>
  <c r="M81" i="2" s="1"/>
  <c r="L83" i="2"/>
  <c r="K83" i="2"/>
  <c r="K81" i="2" s="1"/>
  <c r="J83" i="2"/>
  <c r="J81" i="2" s="1"/>
  <c r="I83" i="2"/>
  <c r="I81" i="2" s="1"/>
  <c r="H83" i="2"/>
  <c r="H81" i="2" s="1"/>
  <c r="G83" i="2"/>
  <c r="G81" i="2" s="1"/>
  <c r="F83" i="2"/>
  <c r="F81" i="2" s="1"/>
  <c r="E83" i="2"/>
  <c r="E81" i="2" s="1"/>
  <c r="AG81" i="2"/>
  <c r="L81" i="2"/>
  <c r="AH78" i="2"/>
  <c r="AG78" i="2"/>
  <c r="AF78" i="2"/>
  <c r="AE78" i="2"/>
  <c r="AD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AH74" i="2"/>
  <c r="O74" i="2" s="1"/>
  <c r="AG74" i="2"/>
  <c r="N74" i="2" s="1"/>
  <c r="AF74" i="2"/>
  <c r="M74" i="2" s="1"/>
  <c r="AE74" i="2"/>
  <c r="L74" i="2" s="1"/>
  <c r="AD74" i="2"/>
  <c r="K74" i="2" s="1"/>
  <c r="X74" i="2"/>
  <c r="J74" i="2" s="1"/>
  <c r="W74" i="2"/>
  <c r="I74" i="2" s="1"/>
  <c r="V74" i="2"/>
  <c r="H74" i="2" s="1"/>
  <c r="U74" i="2"/>
  <c r="G74" i="2" s="1"/>
  <c r="T74" i="2"/>
  <c r="F74" i="2" s="1"/>
  <c r="S74" i="2"/>
  <c r="E74" i="2" s="1"/>
  <c r="R74" i="2"/>
  <c r="Q74" i="2"/>
  <c r="P74" i="2"/>
  <c r="AH73" i="2"/>
  <c r="AG73" i="2"/>
  <c r="AF73" i="2"/>
  <c r="AE73" i="2"/>
  <c r="AD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AH62" i="2"/>
  <c r="AH56" i="2" s="1"/>
  <c r="AG62" i="2"/>
  <c r="AF62" i="2"/>
  <c r="AF56" i="2" s="1"/>
  <c r="AE62" i="2"/>
  <c r="AE56" i="2" s="1"/>
  <c r="AD62" i="2"/>
  <c r="AD56" i="2" s="1"/>
  <c r="X62" i="2"/>
  <c r="X56" i="2" s="1"/>
  <c r="W62" i="2"/>
  <c r="W56" i="2" s="1"/>
  <c r="V62" i="2"/>
  <c r="V56" i="2" s="1"/>
  <c r="U62" i="2"/>
  <c r="U56" i="2" s="1"/>
  <c r="T62" i="2"/>
  <c r="T56" i="2" s="1"/>
  <c r="S62" i="2"/>
  <c r="S56" i="2" s="1"/>
  <c r="R62" i="2"/>
  <c r="R56" i="2" s="1"/>
  <c r="Q62" i="2"/>
  <c r="Q56" i="2" s="1"/>
  <c r="P62" i="2"/>
  <c r="P56" i="2" s="1"/>
  <c r="O62" i="2"/>
  <c r="O56" i="2" s="1"/>
  <c r="N62" i="2"/>
  <c r="M62" i="2"/>
  <c r="M56" i="2" s="1"/>
  <c r="L62" i="2"/>
  <c r="L56" i="2" s="1"/>
  <c r="K62" i="2"/>
  <c r="K56" i="2" s="1"/>
  <c r="J62" i="2"/>
  <c r="J56" i="2" s="1"/>
  <c r="I62" i="2"/>
  <c r="I56" i="2" s="1"/>
  <c r="H62" i="2"/>
  <c r="H56" i="2" s="1"/>
  <c r="G62" i="2"/>
  <c r="G56" i="2" s="1"/>
  <c r="F62" i="2"/>
  <c r="F56" i="2" s="1"/>
  <c r="E62" i="2"/>
  <c r="E56" i="2" s="1"/>
  <c r="AG56" i="2"/>
  <c r="N56" i="2"/>
  <c r="AH52" i="2"/>
  <c r="AG52" i="2"/>
  <c r="AF52" i="2"/>
  <c r="AE52" i="2"/>
  <c r="AD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AH48" i="2"/>
  <c r="AG48" i="2"/>
  <c r="AF48" i="2"/>
  <c r="AE48" i="2"/>
  <c r="AE47" i="2" s="1"/>
  <c r="AD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AH45" i="2"/>
  <c r="AG45" i="2"/>
  <c r="AF45" i="2"/>
  <c r="AE45" i="2"/>
  <c r="AD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AH40" i="2"/>
  <c r="AH38" i="2" s="1"/>
  <c r="AG40" i="2"/>
  <c r="AF40" i="2"/>
  <c r="AF38" i="2" s="1"/>
  <c r="AE40" i="2"/>
  <c r="AE38" i="2" s="1"/>
  <c r="AD40" i="2"/>
  <c r="AD38" i="2" s="1"/>
  <c r="X40" i="2"/>
  <c r="X38" i="2" s="1"/>
  <c r="W40" i="2"/>
  <c r="W38" i="2" s="1"/>
  <c r="V40" i="2"/>
  <c r="V38" i="2" s="1"/>
  <c r="U40" i="2"/>
  <c r="U38" i="2" s="1"/>
  <c r="T40" i="2"/>
  <c r="T38" i="2" s="1"/>
  <c r="S40" i="2"/>
  <c r="S38" i="2" s="1"/>
  <c r="R40" i="2"/>
  <c r="R38" i="2" s="1"/>
  <c r="Q40" i="2"/>
  <c r="Q38" i="2" s="1"/>
  <c r="P40" i="2"/>
  <c r="P38" i="2" s="1"/>
  <c r="O40" i="2"/>
  <c r="O38" i="2" s="1"/>
  <c r="N40" i="2"/>
  <c r="N38" i="2" s="1"/>
  <c r="M40" i="2"/>
  <c r="M38" i="2" s="1"/>
  <c r="L40" i="2"/>
  <c r="K40" i="2"/>
  <c r="K38" i="2" s="1"/>
  <c r="J40" i="2"/>
  <c r="J38" i="2" s="1"/>
  <c r="I40" i="2"/>
  <c r="I38" i="2" s="1"/>
  <c r="H40" i="2"/>
  <c r="H38" i="2" s="1"/>
  <c r="G40" i="2"/>
  <c r="G38" i="2" s="1"/>
  <c r="F40" i="2"/>
  <c r="F38" i="2" s="1"/>
  <c r="E40" i="2"/>
  <c r="E38" i="2" s="1"/>
  <c r="AG38" i="2"/>
  <c r="L38" i="2"/>
  <c r="AH35" i="2"/>
  <c r="AH26" i="2" s="1"/>
  <c r="AG35" i="2"/>
  <c r="AG26" i="2" s="1"/>
  <c r="AF35" i="2"/>
  <c r="AF26" i="2" s="1"/>
  <c r="AE35" i="2"/>
  <c r="AE26" i="2" s="1"/>
  <c r="AD35" i="2"/>
  <c r="AD26" i="2" s="1"/>
  <c r="X35" i="2"/>
  <c r="X26" i="2" s="1"/>
  <c r="W35" i="2"/>
  <c r="W26" i="2" s="1"/>
  <c r="V35" i="2"/>
  <c r="V26" i="2" s="1"/>
  <c r="U35" i="2"/>
  <c r="U26" i="2" s="1"/>
  <c r="T35" i="2"/>
  <c r="T26" i="2" s="1"/>
  <c r="S35" i="2"/>
  <c r="S26" i="2" s="1"/>
  <c r="R35" i="2"/>
  <c r="R26" i="2" s="1"/>
  <c r="Q35" i="2"/>
  <c r="Q26" i="2" s="1"/>
  <c r="P35" i="2"/>
  <c r="P26" i="2" s="1"/>
  <c r="O35" i="2"/>
  <c r="O26" i="2" s="1"/>
  <c r="N35" i="2"/>
  <c r="N26" i="2" s="1"/>
  <c r="M35" i="2"/>
  <c r="M26" i="2" s="1"/>
  <c r="L35" i="2"/>
  <c r="L26" i="2" s="1"/>
  <c r="K35" i="2"/>
  <c r="K26" i="2" s="1"/>
  <c r="J35" i="2"/>
  <c r="J26" i="2" s="1"/>
  <c r="I35" i="2"/>
  <c r="I26" i="2" s="1"/>
  <c r="H35" i="2"/>
  <c r="H26" i="2" s="1"/>
  <c r="G35" i="2"/>
  <c r="G26" i="2" s="1"/>
  <c r="F35" i="2"/>
  <c r="F26" i="2" s="1"/>
  <c r="E35" i="2"/>
  <c r="E26" i="2" s="1"/>
  <c r="AE22" i="2"/>
  <c r="V22" i="2"/>
  <c r="R22" i="2"/>
  <c r="N22" i="2"/>
  <c r="J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AF19" i="2"/>
  <c r="W19" i="2"/>
  <c r="S19" i="2"/>
  <c r="O19" i="2"/>
  <c r="K19" i="2"/>
  <c r="G19" i="2"/>
  <c r="AG47" i="2" l="1"/>
  <c r="T47" i="2"/>
  <c r="X47" i="2"/>
  <c r="AG69" i="2"/>
  <c r="AG67" i="2" s="1"/>
  <c r="AG66" i="2" s="1"/>
  <c r="AG18" i="2" s="1"/>
  <c r="P69" i="2"/>
  <c r="P67" i="2" s="1"/>
  <c r="P66" i="2" s="1"/>
  <c r="P18" i="2" s="1"/>
  <c r="T69" i="2"/>
  <c r="T67" i="2" s="1"/>
  <c r="T66" i="2" s="1"/>
  <c r="T18" i="2" s="1"/>
  <c r="X69" i="2"/>
  <c r="X67" i="2" s="1"/>
  <c r="X66" i="2" s="1"/>
  <c r="X18" i="2" s="1"/>
  <c r="R69" i="2"/>
  <c r="R67" i="2" s="1"/>
  <c r="N47" i="2"/>
  <c r="R47" i="2"/>
  <c r="AE69" i="2"/>
  <c r="AE67" i="2" s="1"/>
  <c r="AE66" i="2" s="1"/>
  <c r="AE18" i="2" s="1"/>
  <c r="J69" i="2"/>
  <c r="J67" i="2" s="1"/>
  <c r="J66" i="2" s="1"/>
  <c r="J18" i="2" s="1"/>
  <c r="G47" i="2"/>
  <c r="O47" i="2"/>
  <c r="W47" i="2"/>
  <c r="V87" i="2"/>
  <c r="K47" i="2"/>
  <c r="S47" i="2"/>
  <c r="AF47" i="2"/>
  <c r="F87" i="2"/>
  <c r="N87" i="2"/>
  <c r="R87" i="2"/>
  <c r="F47" i="2"/>
  <c r="J47" i="2"/>
  <c r="V47" i="2"/>
  <c r="P87" i="2"/>
  <c r="X87" i="2"/>
  <c r="E47" i="2"/>
  <c r="I47" i="2"/>
  <c r="M47" i="2"/>
  <c r="Q47" i="2"/>
  <c r="U47" i="2"/>
  <c r="AD47" i="2"/>
  <c r="AH47" i="2"/>
  <c r="H47" i="2"/>
  <c r="L47" i="2"/>
  <c r="P47" i="2"/>
  <c r="V69" i="2"/>
  <c r="V67" i="2" s="1"/>
  <c r="V66" i="2" s="1"/>
  <c r="V18" i="2" s="1"/>
  <c r="H87" i="2"/>
  <c r="S69" i="2"/>
  <c r="S67" i="2" s="1"/>
  <c r="S66" i="2" s="1"/>
  <c r="S18" i="2" s="1"/>
  <c r="W69" i="2"/>
  <c r="W67" i="2" s="1"/>
  <c r="W66" i="2" s="1"/>
  <c r="W18" i="2" s="1"/>
  <c r="AF69" i="2"/>
  <c r="AF67" i="2" s="1"/>
  <c r="AF66" i="2" s="1"/>
  <c r="AF18" i="2" s="1"/>
  <c r="E25" i="2"/>
  <c r="G25" i="2"/>
  <c r="I25" i="2"/>
  <c r="K25" i="2"/>
  <c r="M25" i="2"/>
  <c r="O25" i="2"/>
  <c r="Q25" i="2"/>
  <c r="S25" i="2"/>
  <c r="U25" i="2"/>
  <c r="W25" i="2"/>
  <c r="AD25" i="2"/>
  <c r="AF25" i="2"/>
  <c r="AH25" i="2"/>
  <c r="L87" i="2"/>
  <c r="J87" i="2"/>
  <c r="AE87" i="2"/>
  <c r="F25" i="2"/>
  <c r="H25" i="2"/>
  <c r="J25" i="2"/>
  <c r="L25" i="2"/>
  <c r="N25" i="2"/>
  <c r="P25" i="2"/>
  <c r="R25" i="2"/>
  <c r="R24" i="2" s="1"/>
  <c r="R17" i="2" s="1"/>
  <c r="T25" i="2"/>
  <c r="V25" i="2"/>
  <c r="X25" i="2"/>
  <c r="AE25" i="2"/>
  <c r="AE24" i="2" s="1"/>
  <c r="AE17" i="2" s="1"/>
  <c r="AG25" i="2"/>
  <c r="R66" i="2"/>
  <c r="R18" i="2" s="1"/>
  <c r="F69" i="2"/>
  <c r="F67" i="2" s="1"/>
  <c r="F66" i="2" s="1"/>
  <c r="F18" i="2" s="1"/>
  <c r="N69" i="2"/>
  <c r="N67" i="2" s="1"/>
  <c r="N66" i="2" s="1"/>
  <c r="N18" i="2" s="1"/>
  <c r="H69" i="2"/>
  <c r="H67" i="2" s="1"/>
  <c r="H66" i="2" s="1"/>
  <c r="H18" i="2" s="1"/>
  <c r="L69" i="2"/>
  <c r="L67" i="2" s="1"/>
  <c r="L66" i="2" s="1"/>
  <c r="L18" i="2" s="1"/>
  <c r="S87" i="2"/>
  <c r="W87" i="2"/>
  <c r="AF87" i="2"/>
  <c r="K69" i="2"/>
  <c r="K67" i="2" s="1"/>
  <c r="K66" i="2" s="1"/>
  <c r="K18" i="2" s="1"/>
  <c r="G87" i="2"/>
  <c r="K87" i="2"/>
  <c r="E69" i="2"/>
  <c r="E67" i="2" s="1"/>
  <c r="E66" i="2" s="1"/>
  <c r="E18" i="2" s="1"/>
  <c r="I69" i="2"/>
  <c r="I67" i="2" s="1"/>
  <c r="I66" i="2" s="1"/>
  <c r="I18" i="2" s="1"/>
  <c r="M69" i="2"/>
  <c r="M67" i="2" s="1"/>
  <c r="M66" i="2" s="1"/>
  <c r="M18" i="2" s="1"/>
  <c r="Q69" i="2"/>
  <c r="Q67" i="2" s="1"/>
  <c r="Q66" i="2" s="1"/>
  <c r="Q18" i="2" s="1"/>
  <c r="U69" i="2"/>
  <c r="U67" i="2" s="1"/>
  <c r="U66" i="2" s="1"/>
  <c r="U18" i="2" s="1"/>
  <c r="AD69" i="2"/>
  <c r="AD67" i="2" s="1"/>
  <c r="AD66" i="2" s="1"/>
  <c r="AD18" i="2" s="1"/>
  <c r="AH69" i="2"/>
  <c r="AH67" i="2" s="1"/>
  <c r="AH66" i="2" s="1"/>
  <c r="AH18" i="2" s="1"/>
  <c r="E87" i="2"/>
  <c r="I87" i="2"/>
  <c r="M87" i="2"/>
  <c r="Q87" i="2"/>
  <c r="U87" i="2"/>
  <c r="AD87" i="2"/>
  <c r="AH87" i="2"/>
  <c r="G69" i="2"/>
  <c r="G67" i="2" s="1"/>
  <c r="G66" i="2" s="1"/>
  <c r="G18" i="2" s="1"/>
  <c r="O69" i="2"/>
  <c r="O67" i="2" s="1"/>
  <c r="O66" i="2" s="1"/>
  <c r="O18" i="2" s="1"/>
  <c r="O87" i="2"/>
  <c r="T87" i="2"/>
  <c r="AG87" i="2"/>
  <c r="AG24" i="2" l="1"/>
  <c r="AG17" i="2" s="1"/>
  <c r="AG16" i="2" s="1"/>
  <c r="X24" i="2"/>
  <c r="X17" i="2" s="1"/>
  <c r="P24" i="2"/>
  <c r="P17" i="2" s="1"/>
  <c r="P16" i="2" s="1"/>
  <c r="W24" i="2"/>
  <c r="W17" i="2" s="1"/>
  <c r="W16" i="2" s="1"/>
  <c r="T24" i="2"/>
  <c r="T17" i="2" s="1"/>
  <c r="T16" i="2" s="1"/>
  <c r="L24" i="2"/>
  <c r="L17" i="2" s="1"/>
  <c r="K24" i="2"/>
  <c r="K17" i="2" s="1"/>
  <c r="K16" i="2" s="1"/>
  <c r="V24" i="2"/>
  <c r="V17" i="2" s="1"/>
  <c r="V16" i="2" s="1"/>
  <c r="N24" i="2"/>
  <c r="N17" i="2" s="1"/>
  <c r="N16" i="2" s="1"/>
  <c r="U24" i="2"/>
  <c r="U17" i="2" s="1"/>
  <c r="U16" i="2" s="1"/>
  <c r="E24" i="2"/>
  <c r="E17" i="2" s="1"/>
  <c r="AD24" i="2"/>
  <c r="AD17" i="2" s="1"/>
  <c r="AD16" i="2" s="1"/>
  <c r="AF24" i="2"/>
  <c r="AF17" i="2" s="1"/>
  <c r="AF16" i="2" s="1"/>
  <c r="S24" i="2"/>
  <c r="S17" i="2" s="1"/>
  <c r="S16" i="2" s="1"/>
  <c r="G24" i="2"/>
  <c r="G17" i="2" s="1"/>
  <c r="G16" i="2" s="1"/>
  <c r="AE16" i="2"/>
  <c r="I24" i="2"/>
  <c r="I17" i="2" s="1"/>
  <c r="I16" i="2" s="1"/>
  <c r="F24" i="2"/>
  <c r="F17" i="2" s="1"/>
  <c r="F16" i="2" s="1"/>
  <c r="AH24" i="2"/>
  <c r="AH17" i="2" s="1"/>
  <c r="M24" i="2"/>
  <c r="M17" i="2" s="1"/>
  <c r="M16" i="2" s="1"/>
  <c r="O24" i="2"/>
  <c r="O17" i="2" s="1"/>
  <c r="O16" i="2" s="1"/>
  <c r="L16" i="2"/>
  <c r="R16" i="2"/>
  <c r="J24" i="2"/>
  <c r="J17" i="2" s="1"/>
  <c r="J16" i="2" s="1"/>
  <c r="Q24" i="2"/>
  <c r="Q17" i="2" s="1"/>
  <c r="Q16" i="2" s="1"/>
  <c r="X16" i="2"/>
  <c r="H24" i="2"/>
  <c r="H17" i="2" s="1"/>
  <c r="H16" i="2" s="1"/>
  <c r="AH16" i="2"/>
  <c r="E16" i="2"/>
</calcChain>
</file>

<file path=xl/sharedStrings.xml><?xml version="1.0" encoding="utf-8"?>
<sst xmlns="http://schemas.openxmlformats.org/spreadsheetml/2006/main" count="354" uniqueCount="253">
  <si>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</si>
  <si>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</si>
  <si>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</si>
  <si>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</si>
  <si>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</si>
  <si>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</si>
  <si>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</si>
  <si>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</si>
  <si>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</si>
  <si>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</si>
  <si>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</si>
  <si>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Год 2018</t>
  </si>
  <si>
    <t>Год 2019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</si>
  <si>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</si>
  <si>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</si>
  <si>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</si>
  <si>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</si>
  <si>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</si>
  <si>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</si>
  <si>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</si>
  <si>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</si>
  <si>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</si>
  <si>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</si>
  <si>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</si>
  <si>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</si>
  <si>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</si>
  <si>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</si>
  <si>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</si>
  <si>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</si>
  <si>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</si>
  <si>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</si>
  <si>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</si>
  <si>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</si>
  <si>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</si>
  <si>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</si>
  <si>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</si>
  <si>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</si>
  <si>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</si>
  <si>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</si>
  <si>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</si>
  <si>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</si>
  <si>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</si>
  <si>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</si>
  <si>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</si>
  <si>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</si>
  <si>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</si>
  <si>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</si>
  <si>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</si>
  <si>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</si>
  <si>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</si>
  <si>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</si>
  <si>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</si>
  <si>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</si>
  <si>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</si>
  <si>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</si>
  <si>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</si>
  <si>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</si>
  <si>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</si>
  <si>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</si>
  <si>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</si>
  <si>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</si>
  <si>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</si>
  <si>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</si>
  <si>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</si>
  <si>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</si>
  <si>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</si>
  <si>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</si>
  <si>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</si>
  <si>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</si>
  <si>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</si>
  <si>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</si>
  <si>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</si>
  <si>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</si>
  <si>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</si>
  <si>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</si>
  <si>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</si>
  <si>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</si>
  <si>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</si>
  <si>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</si>
  <si>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</si>
  <si>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</si>
  <si>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</si>
  <si>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</si>
  <si>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</si>
  <si>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</si>
  <si>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</si>
  <si>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</si>
  <si>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</si>
  <si>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</si>
  <si>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</si>
  <si>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</si>
  <si>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</si>
  <si>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</si>
  <si>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</si>
  <si>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</si>
  <si>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</si>
  <si>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</si>
  <si>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</si>
  <si>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</si>
  <si>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</si>
  <si>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</si>
  <si>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</si>
  <si>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</si>
  <si>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</si>
  <si>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</si>
  <si>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</si>
  <si>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</si>
  <si>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</si>
  <si>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</si>
  <si>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</si>
  <si>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</si>
  <si>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</si>
  <si>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</si>
  <si>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</si>
  <si>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</si>
  <si>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</si>
  <si>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</si>
  <si>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</si>
  <si>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</si>
  <si>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</si>
  <si>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</si>
  <si>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</si>
  <si>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</si>
  <si>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</si>
  <si>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</si>
  <si>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</si>
  <si>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</si>
  <si>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</si>
  <si>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</si>
  <si>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</si>
  <si>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</si>
  <si>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</si>
  <si>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</si>
  <si>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</si>
  <si>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</si>
  <si>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</si>
  <si>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</si>
  <si>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</si>
  <si>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</si>
  <si>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</si>
  <si>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</si>
  <si>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</si>
  <si>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</si>
  <si>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</si>
  <si>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</si>
  <si>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</si>
  <si>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</si>
  <si>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</si>
  <si>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</si>
  <si>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</si>
  <si>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</si>
  <si>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</si>
  <si>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</si>
  <si>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</si>
  <si>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</si>
  <si>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</si>
  <si>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</si>
  <si>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</si>
  <si>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</si>
  <si>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</si>
  <si>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</si>
  <si>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</si>
  <si>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</si>
  <si>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</si>
  <si>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</si>
  <si>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</si>
  <si>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</si>
  <si>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</si>
  <si>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</si>
  <si>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</si>
  <si>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</si>
  <si>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</si>
  <si>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</si>
  <si>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</si>
  <si>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</si>
  <si>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</si>
  <si>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</si>
  <si>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</si>
  <si>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</si>
  <si>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</si>
  <si>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</si>
  <si>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</si>
  <si>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</si>
  <si>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</si>
  <si>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</si>
  <si>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Вывод объектов инвестиционной деятельности (мощностей) из эксплуатации в год 2017</t>
  </si>
  <si>
    <t>Год 2020</t>
  </si>
  <si>
    <t>Год 2021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</si>
  <si>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</si>
  <si>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</si>
  <si>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</si>
  <si>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</si>
  <si>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</si>
  <si>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</si>
  <si>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</si>
  <si>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</si>
  <si>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</si>
  <si>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</si>
  <si>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</si>
  <si>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</si>
  <si>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</si>
  <si>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</si>
  <si>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</si>
  <si>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</si>
  <si>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</si>
  <si>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</si>
  <si>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</si>
  <si>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</si>
  <si>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</si>
  <si>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</si>
  <si>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</si>
  <si>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</si>
  <si>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</si>
  <si>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</si>
  <si>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</si>
  <si>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</si>
  <si>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</si>
  <si>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</si>
  <si>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</si>
  <si>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</si>
  <si>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</si>
  <si>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</si>
  <si>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</si>
  <si>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</si>
  <si>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</si>
  <si>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</si>
  <si>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</si>
  <si>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</si>
  <si>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</si>
  <si>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</si>
  <si>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</si>
  <si>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</si>
  <si>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</si>
  <si>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</si>
  <si>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</si>
  <si>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</si>
  <si>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</si>
  <si>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</si>
  <si>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</si>
  <si>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</si>
  <si>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</si>
  <si>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</si>
  <si>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</si>
  <si>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</si>
  <si>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6.3.6</t>
  </si>
  <si>
    <t>6.3.7</t>
  </si>
  <si>
    <t>6.3.8</t>
  </si>
  <si>
    <t>6.3.9</t>
  </si>
  <si>
    <t>6.3.10</t>
  </si>
  <si>
    <t>1.1.1.3.2.3</t>
  </si>
  <si>
    <t xml:space="preserve">Строительство 2КЛ-10кВ L=0,025 км от 2БКТП 1000 кВА до 2ВЛЗ-10кВ (сущ.) с. Нагаево 30 квартал </t>
  </si>
  <si>
    <t>J_202101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</si>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</sst>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vertic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left" wrapText="1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4" fontId="7" fillId="2" borderId="1" xfId="7" applyNumberFormat="1" applyFont="1" applyFill="1" applyBorder="1" applyAlignment="1" applyProtection="1">
      <alignment horizontal="center" vertical="center"/>
      <protection locked="0"/>
    </xf>
    <xf numFmtId="0" fontId="7" fillId="2" borderId="1" xfId="7" applyFont="1" applyFill="1" applyBorder="1" applyAlignment="1" applyProtection="1">
      <alignment horizontal="left" vertical="center" wrapText="1"/>
      <protection locked="0"/>
    </xf>
    <xf numFmtId="4" fontId="2" fillId="2" borderId="1" xfId="7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horizontal="left" vertical="center" wrapText="1"/>
    </xf>
    <xf numFmtId="4" fontId="8" fillId="2" borderId="1" xfId="1" applyNumberFormat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vertical="center" wrapText="1"/>
    </xf>
    <xf numFmtId="49" fontId="7" fillId="2" borderId="1" xfId="7" applyNumberFormat="1" applyFont="1" applyFill="1" applyBorder="1" applyAlignment="1">
      <alignment horizontal="center" vertical="center"/>
    </xf>
    <xf numFmtId="1" fontId="7" fillId="2" borderId="1" xfId="7" applyNumberFormat="1" applyFont="1" applyFill="1" applyBorder="1" applyAlignment="1">
      <alignment horizontal="center" vertical="center" wrapText="1"/>
    </xf>
    <xf numFmtId="1" fontId="2" fillId="2" borderId="1" xfId="8" applyNumberFormat="1" applyFont="1" applyFill="1" applyBorder="1" applyAlignment="1">
      <alignment horizontal="center" vertical="center"/>
    </xf>
    <xf numFmtId="0" fontId="2" fillId="2" borderId="1" xfId="1" applyFont="1" applyFill="1" applyBorder="1"/>
    <xf numFmtId="4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9" fillId="2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9" fillId="2" borderId="1" xfId="6" applyFont="1" applyFill="1" applyBorder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3" fillId="2" borderId="1" xfId="5" applyFont="1" applyFill="1" applyBorder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08"/>
  <sheetViews>
    <sheetView tabSelected="1" view="pageBreakPreview" topLeftCell="D1" zoomScaleNormal="100" zoomScaleSheetLayoutView="100" workbookViewId="0">
      <selection activeCell="AD13" sqref="AD13:AH13"/>
    </sheetView>
  </sheetViews>
  <sheetFormatPr defaultRowHeight="15.75" x14ac:dyDescent="0.25"/>
  <cols>
    <col min="1" max="1" width="13" style="1" customWidth="1"/>
    <col min="2" max="2" width="36" style="1" customWidth="1"/>
    <col min="3" max="3" width="15.85546875" style="1" customWidth="1"/>
    <col min="4" max="4" width="17.5703125" style="1" customWidth="1"/>
    <col min="5" max="6" width="6" style="1" bestFit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6" spans="1:34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7" t="s">
        <v>252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</row>
    <row r="10" spans="1:34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5"/>
      <c r="Z10" s="5"/>
      <c r="AA10" s="5"/>
      <c r="AB10" s="5"/>
      <c r="AC10" s="5"/>
      <c r="AD10" s="6"/>
    </row>
    <row r="11" spans="1:34" ht="15.75" customHeight="1" x14ac:dyDescent="0.25">
      <c r="A11" s="36" t="s">
        <v>6</v>
      </c>
      <c r="B11" s="36" t="s">
        <v>7</v>
      </c>
      <c r="C11" s="36" t="s">
        <v>8</v>
      </c>
      <c r="D11" s="36" t="s">
        <v>9</v>
      </c>
      <c r="E11" s="37" t="s">
        <v>185</v>
      </c>
      <c r="F11" s="38"/>
      <c r="G11" s="38"/>
      <c r="H11" s="38"/>
      <c r="I11" s="39"/>
      <c r="J11" s="50" t="s">
        <v>10</v>
      </c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ht="65.25" customHeight="1" x14ac:dyDescent="0.25">
      <c r="A12" s="36"/>
      <c r="B12" s="36"/>
      <c r="C12" s="36"/>
      <c r="D12" s="36"/>
      <c r="E12" s="40"/>
      <c r="F12" s="41"/>
      <c r="G12" s="41"/>
      <c r="H12" s="41"/>
      <c r="I12" s="42"/>
      <c r="J12" s="43" t="s">
        <v>11</v>
      </c>
      <c r="K12" s="43"/>
      <c r="L12" s="43"/>
      <c r="M12" s="43"/>
      <c r="N12" s="43"/>
      <c r="O12" s="43" t="s">
        <v>12</v>
      </c>
      <c r="P12" s="43"/>
      <c r="Q12" s="43"/>
      <c r="R12" s="43"/>
      <c r="S12" s="43"/>
      <c r="T12" s="43" t="s">
        <v>186</v>
      </c>
      <c r="U12" s="43"/>
      <c r="V12" s="43"/>
      <c r="W12" s="43"/>
      <c r="X12" s="43"/>
      <c r="Y12" s="43" t="s">
        <v>187</v>
      </c>
      <c r="Z12" s="43"/>
      <c r="AA12" s="43"/>
      <c r="AB12" s="43"/>
      <c r="AC12" s="43"/>
      <c r="AD12" s="36" t="s">
        <v>13</v>
      </c>
      <c r="AE12" s="36"/>
      <c r="AF12" s="36"/>
      <c r="AG12" s="36"/>
      <c r="AH12" s="36"/>
    </row>
    <row r="13" spans="1:34" ht="60.75" customHeight="1" x14ac:dyDescent="0.25">
      <c r="A13" s="36"/>
      <c r="B13" s="36"/>
      <c r="C13" s="36"/>
      <c r="D13" s="36"/>
      <c r="E13" s="43" t="s">
        <v>14</v>
      </c>
      <c r="F13" s="43"/>
      <c r="G13" s="43"/>
      <c r="H13" s="43"/>
      <c r="I13" s="43"/>
      <c r="J13" s="43" t="s">
        <v>14</v>
      </c>
      <c r="K13" s="43"/>
      <c r="L13" s="43"/>
      <c r="M13" s="43"/>
      <c r="N13" s="43"/>
      <c r="O13" s="43" t="s">
        <v>14</v>
      </c>
      <c r="P13" s="43"/>
      <c r="Q13" s="43"/>
      <c r="R13" s="43"/>
      <c r="S13" s="43"/>
      <c r="T13" s="43" t="s">
        <v>14</v>
      </c>
      <c r="U13" s="43"/>
      <c r="V13" s="43"/>
      <c r="W13" s="43"/>
      <c r="X13" s="43"/>
      <c r="Y13" s="43" t="s">
        <v>14</v>
      </c>
      <c r="Z13" s="43"/>
      <c r="AA13" s="43"/>
      <c r="AB13" s="43"/>
      <c r="AC13" s="43"/>
      <c r="AD13" s="43" t="s">
        <v>15</v>
      </c>
      <c r="AE13" s="43"/>
      <c r="AF13" s="43"/>
      <c r="AG13" s="43"/>
      <c r="AH13" s="43"/>
    </row>
    <row r="14" spans="1:34" ht="65.25" customHeight="1" x14ac:dyDescent="0.25">
      <c r="A14" s="36"/>
      <c r="B14" s="36"/>
      <c r="C14" s="36"/>
      <c r="D14" s="36"/>
      <c r="E14" s="7" t="s">
        <v>16</v>
      </c>
      <c r="F14" s="7" t="s">
        <v>17</v>
      </c>
      <c r="G14" s="7" t="s">
        <v>18</v>
      </c>
      <c r="H14" s="7" t="s">
        <v>19</v>
      </c>
      <c r="I14" s="7" t="s">
        <v>20</v>
      </c>
      <c r="J14" s="7" t="s">
        <v>16</v>
      </c>
      <c r="K14" s="7" t="s">
        <v>17</v>
      </c>
      <c r="L14" s="7" t="s">
        <v>18</v>
      </c>
      <c r="M14" s="7" t="s">
        <v>19</v>
      </c>
      <c r="N14" s="7" t="s">
        <v>20</v>
      </c>
      <c r="O14" s="7" t="s">
        <v>16</v>
      </c>
      <c r="P14" s="7" t="s">
        <v>17</v>
      </c>
      <c r="Q14" s="7" t="s">
        <v>18</v>
      </c>
      <c r="R14" s="7" t="s">
        <v>19</v>
      </c>
      <c r="S14" s="7" t="s">
        <v>20</v>
      </c>
      <c r="T14" s="7" t="s">
        <v>16</v>
      </c>
      <c r="U14" s="7" t="s">
        <v>17</v>
      </c>
      <c r="V14" s="7" t="s">
        <v>18</v>
      </c>
      <c r="W14" s="7" t="s">
        <v>19</v>
      </c>
      <c r="X14" s="7" t="s">
        <v>20</v>
      </c>
      <c r="Y14" s="7" t="s">
        <v>16</v>
      </c>
      <c r="Z14" s="7" t="s">
        <v>17</v>
      </c>
      <c r="AA14" s="7" t="s">
        <v>18</v>
      </c>
      <c r="AB14" s="7" t="s">
        <v>19</v>
      </c>
      <c r="AC14" s="7" t="s">
        <v>20</v>
      </c>
      <c r="AD14" s="7" t="s">
        <v>16</v>
      </c>
      <c r="AE14" s="7" t="s">
        <v>17</v>
      </c>
      <c r="AF14" s="7" t="s">
        <v>18</v>
      </c>
      <c r="AG14" s="7" t="s">
        <v>19</v>
      </c>
      <c r="AH14" s="7" t="s">
        <v>20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27</v>
      </c>
      <c r="L15" s="9" t="s">
        <v>28</v>
      </c>
      <c r="M15" s="9" t="s">
        <v>29</v>
      </c>
      <c r="N15" s="9" t="s">
        <v>30</v>
      </c>
      <c r="O15" s="9" t="s">
        <v>31</v>
      </c>
      <c r="P15" s="9" t="s">
        <v>32</v>
      </c>
      <c r="Q15" s="9" t="s">
        <v>33</v>
      </c>
      <c r="R15" s="9" t="s">
        <v>34</v>
      </c>
      <c r="S15" s="9" t="s">
        <v>35</v>
      </c>
      <c r="T15" s="9" t="s">
        <v>36</v>
      </c>
      <c r="U15" s="9" t="s">
        <v>37</v>
      </c>
      <c r="V15" s="9" t="s">
        <v>38</v>
      </c>
      <c r="W15" s="9" t="s">
        <v>39</v>
      </c>
      <c r="X15" s="9" t="s">
        <v>40</v>
      </c>
      <c r="Y15" s="9" t="s">
        <v>244</v>
      </c>
      <c r="Z15" s="9" t="s">
        <v>245</v>
      </c>
      <c r="AA15" s="9" t="s">
        <v>246</v>
      </c>
      <c r="AB15" s="9" t="s">
        <v>247</v>
      </c>
      <c r="AC15" s="9" t="s">
        <v>248</v>
      </c>
      <c r="AD15" s="9" t="s">
        <v>41</v>
      </c>
      <c r="AE15" s="9" t="s">
        <v>42</v>
      </c>
      <c r="AF15" s="9" t="s">
        <v>43</v>
      </c>
      <c r="AG15" s="9" t="s">
        <v>44</v>
      </c>
      <c r="AH15" s="9" t="s">
        <v>45</v>
      </c>
    </row>
    <row r="16" spans="1:34" ht="31.5" x14ac:dyDescent="0.25">
      <c r="A16" s="10">
        <v>0</v>
      </c>
      <c r="B16" s="11" t="s">
        <v>46</v>
      </c>
      <c r="C16" s="12" t="s">
        <v>47</v>
      </c>
      <c r="D16" s="13"/>
      <c r="E16" s="13">
        <f t="shared" ref="E16:AH16" si="0">E17+E18+E19+E20+E21+E22</f>
        <v>0</v>
      </c>
      <c r="F16" s="13">
        <f t="shared" si="0"/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 t="shared" si="0"/>
        <v>0</v>
      </c>
      <c r="K16" s="13">
        <f t="shared" si="0"/>
        <v>0</v>
      </c>
      <c r="L16" s="13">
        <f t="shared" si="0"/>
        <v>0</v>
      </c>
      <c r="M16" s="13">
        <f t="shared" si="0"/>
        <v>0</v>
      </c>
      <c r="N16" s="13">
        <f t="shared" si="0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0</v>
      </c>
      <c r="T16" s="13">
        <f t="shared" si="0"/>
        <v>0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f t="shared" si="0"/>
        <v>0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0</v>
      </c>
    </row>
    <row r="17" spans="1:34" ht="31.5" x14ac:dyDescent="0.25">
      <c r="A17" s="14" t="s">
        <v>48</v>
      </c>
      <c r="B17" s="15" t="s">
        <v>49</v>
      </c>
      <c r="C17" s="12" t="s">
        <v>47</v>
      </c>
      <c r="D17" s="13"/>
      <c r="E17" s="13">
        <f>E24</f>
        <v>0</v>
      </c>
      <c r="F17" s="13">
        <f t="shared" ref="F17:AH17" si="1">F24</f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si="1"/>
        <v>0</v>
      </c>
      <c r="K17" s="13">
        <f t="shared" si="1"/>
        <v>0</v>
      </c>
      <c r="L17" s="13">
        <f t="shared" si="1"/>
        <v>0</v>
      </c>
      <c r="M17" s="13">
        <f t="shared" si="1"/>
        <v>0</v>
      </c>
      <c r="N17" s="13">
        <f t="shared" si="1"/>
        <v>0</v>
      </c>
      <c r="O17" s="13">
        <f t="shared" si="1"/>
        <v>0</v>
      </c>
      <c r="P17" s="13">
        <f t="shared" si="1"/>
        <v>0</v>
      </c>
      <c r="Q17" s="13">
        <f t="shared" si="1"/>
        <v>0</v>
      </c>
      <c r="R17" s="13">
        <f t="shared" si="1"/>
        <v>0</v>
      </c>
      <c r="S17" s="13">
        <f t="shared" si="1"/>
        <v>0</v>
      </c>
      <c r="T17" s="13">
        <f t="shared" si="1"/>
        <v>0</v>
      </c>
      <c r="U17" s="13">
        <f t="shared" si="1"/>
        <v>0</v>
      </c>
      <c r="V17" s="13">
        <f t="shared" si="1"/>
        <v>0</v>
      </c>
      <c r="W17" s="13">
        <f t="shared" si="1"/>
        <v>0</v>
      </c>
      <c r="X17" s="13">
        <f t="shared" si="1"/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f t="shared" si="1"/>
        <v>0</v>
      </c>
      <c r="AE17" s="13">
        <f t="shared" si="1"/>
        <v>0</v>
      </c>
      <c r="AF17" s="13">
        <f t="shared" si="1"/>
        <v>0</v>
      </c>
      <c r="AG17" s="13">
        <f t="shared" si="1"/>
        <v>0</v>
      </c>
      <c r="AH17" s="13">
        <f t="shared" si="1"/>
        <v>0</v>
      </c>
    </row>
    <row r="18" spans="1:34" ht="47.25" x14ac:dyDescent="0.25">
      <c r="A18" s="14" t="s">
        <v>50</v>
      </c>
      <c r="B18" s="15" t="s">
        <v>51</v>
      </c>
      <c r="C18" s="12" t="s">
        <v>47</v>
      </c>
      <c r="D18" s="13"/>
      <c r="E18" s="13">
        <f>E66</f>
        <v>0</v>
      </c>
      <c r="F18" s="13">
        <f t="shared" ref="F18:AH18" si="2">F66</f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f t="shared" si="2"/>
        <v>0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</row>
    <row r="19" spans="1:34" ht="94.5" x14ac:dyDescent="0.25">
      <c r="A19" s="14" t="s">
        <v>52</v>
      </c>
      <c r="B19" s="15" t="s">
        <v>53</v>
      </c>
      <c r="C19" s="12" t="s">
        <v>47</v>
      </c>
      <c r="D19" s="13"/>
      <c r="E19" s="13">
        <f>E100</f>
        <v>0</v>
      </c>
      <c r="F19" s="13">
        <f t="shared" ref="F19:AH19" si="3">F100</f>
        <v>0</v>
      </c>
      <c r="G19" s="13">
        <f t="shared" si="3"/>
        <v>0</v>
      </c>
      <c r="H19" s="13">
        <f t="shared" si="3"/>
        <v>0</v>
      </c>
      <c r="I19" s="13">
        <f t="shared" si="3"/>
        <v>0</v>
      </c>
      <c r="J19" s="13">
        <f t="shared" si="3"/>
        <v>0</v>
      </c>
      <c r="K19" s="13">
        <f t="shared" si="3"/>
        <v>0</v>
      </c>
      <c r="L19" s="13">
        <f t="shared" si="3"/>
        <v>0</v>
      </c>
      <c r="M19" s="13">
        <f t="shared" si="3"/>
        <v>0</v>
      </c>
      <c r="N19" s="13">
        <f t="shared" si="3"/>
        <v>0</v>
      </c>
      <c r="O19" s="13">
        <f t="shared" si="3"/>
        <v>0</v>
      </c>
      <c r="P19" s="13">
        <f t="shared" si="3"/>
        <v>0</v>
      </c>
      <c r="Q19" s="13">
        <f t="shared" si="3"/>
        <v>0</v>
      </c>
      <c r="R19" s="13">
        <f t="shared" si="3"/>
        <v>0</v>
      </c>
      <c r="S19" s="13">
        <f t="shared" si="3"/>
        <v>0</v>
      </c>
      <c r="T19" s="13">
        <f t="shared" si="3"/>
        <v>0</v>
      </c>
      <c r="U19" s="13">
        <f t="shared" si="3"/>
        <v>0</v>
      </c>
      <c r="V19" s="13">
        <f t="shared" si="3"/>
        <v>0</v>
      </c>
      <c r="W19" s="13">
        <f t="shared" si="3"/>
        <v>0</v>
      </c>
      <c r="X19" s="13">
        <f t="shared" si="3"/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f t="shared" si="3"/>
        <v>0</v>
      </c>
      <c r="AE19" s="13">
        <f t="shared" si="3"/>
        <v>0</v>
      </c>
      <c r="AF19" s="13">
        <f t="shared" si="3"/>
        <v>0</v>
      </c>
      <c r="AG19" s="13">
        <f t="shared" si="3"/>
        <v>0</v>
      </c>
      <c r="AH19" s="13">
        <f t="shared" si="3"/>
        <v>0</v>
      </c>
    </row>
    <row r="20" spans="1:34" ht="47.25" x14ac:dyDescent="0.25">
      <c r="A20" s="14" t="s">
        <v>54</v>
      </c>
      <c r="B20" s="15" t="s">
        <v>55</v>
      </c>
      <c r="C20" s="12" t="s">
        <v>47</v>
      </c>
      <c r="D20" s="13"/>
      <c r="E20" s="13">
        <f>E103</f>
        <v>0</v>
      </c>
      <c r="F20" s="13">
        <f t="shared" ref="F20:AH22" si="4">F103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>
        <f t="shared" si="4"/>
        <v>0</v>
      </c>
      <c r="L20" s="13">
        <f t="shared" si="4"/>
        <v>0</v>
      </c>
      <c r="M20" s="13">
        <f t="shared" si="4"/>
        <v>0</v>
      </c>
      <c r="N20" s="13">
        <f t="shared" si="4"/>
        <v>0</v>
      </c>
      <c r="O20" s="13">
        <f t="shared" si="4"/>
        <v>0</v>
      </c>
      <c r="P20" s="13">
        <f t="shared" si="4"/>
        <v>0</v>
      </c>
      <c r="Q20" s="13">
        <f t="shared" si="4"/>
        <v>0</v>
      </c>
      <c r="R20" s="13">
        <f t="shared" si="4"/>
        <v>0</v>
      </c>
      <c r="S20" s="13">
        <f t="shared" si="4"/>
        <v>0</v>
      </c>
      <c r="T20" s="13">
        <f t="shared" si="4"/>
        <v>0</v>
      </c>
      <c r="U20" s="13">
        <f t="shared" si="4"/>
        <v>0</v>
      </c>
      <c r="V20" s="13">
        <f t="shared" si="4"/>
        <v>0</v>
      </c>
      <c r="W20" s="13">
        <f t="shared" si="4"/>
        <v>0</v>
      </c>
      <c r="X20" s="13">
        <f t="shared" si="4"/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f t="shared" si="4"/>
        <v>0</v>
      </c>
      <c r="AE20" s="13">
        <f t="shared" si="4"/>
        <v>0</v>
      </c>
      <c r="AF20" s="13">
        <f t="shared" si="4"/>
        <v>0</v>
      </c>
      <c r="AG20" s="13">
        <f t="shared" si="4"/>
        <v>0</v>
      </c>
      <c r="AH20" s="13">
        <f t="shared" si="4"/>
        <v>0</v>
      </c>
    </row>
    <row r="21" spans="1:34" ht="63" x14ac:dyDescent="0.25">
      <c r="A21" s="14" t="s">
        <v>56</v>
      </c>
      <c r="B21" s="15" t="s">
        <v>57</v>
      </c>
      <c r="C21" s="12" t="s">
        <v>47</v>
      </c>
      <c r="D21" s="13"/>
      <c r="E21" s="13">
        <f>E104</f>
        <v>0</v>
      </c>
      <c r="F21" s="13">
        <f t="shared" si="4"/>
        <v>0</v>
      </c>
      <c r="G21" s="13">
        <f t="shared" si="4"/>
        <v>0</v>
      </c>
      <c r="H21" s="13">
        <f t="shared" si="4"/>
        <v>0</v>
      </c>
      <c r="I21" s="13">
        <f t="shared" si="4"/>
        <v>0</v>
      </c>
      <c r="J21" s="13">
        <f t="shared" si="4"/>
        <v>0</v>
      </c>
      <c r="K21" s="13">
        <f t="shared" si="4"/>
        <v>0</v>
      </c>
      <c r="L21" s="13">
        <f t="shared" si="4"/>
        <v>0</v>
      </c>
      <c r="M21" s="13">
        <f t="shared" si="4"/>
        <v>0</v>
      </c>
      <c r="N21" s="13">
        <f t="shared" si="4"/>
        <v>0</v>
      </c>
      <c r="O21" s="13">
        <f t="shared" si="4"/>
        <v>0</v>
      </c>
      <c r="P21" s="13">
        <f t="shared" si="4"/>
        <v>0</v>
      </c>
      <c r="Q21" s="13">
        <f t="shared" si="4"/>
        <v>0</v>
      </c>
      <c r="R21" s="13">
        <f t="shared" si="4"/>
        <v>0</v>
      </c>
      <c r="S21" s="13">
        <f t="shared" si="4"/>
        <v>0</v>
      </c>
      <c r="T21" s="13">
        <f t="shared" si="4"/>
        <v>0</v>
      </c>
      <c r="U21" s="13">
        <f t="shared" si="4"/>
        <v>0</v>
      </c>
      <c r="V21" s="13">
        <f t="shared" si="4"/>
        <v>0</v>
      </c>
      <c r="W21" s="13">
        <f t="shared" si="4"/>
        <v>0</v>
      </c>
      <c r="X21" s="13">
        <f t="shared" si="4"/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f t="shared" si="4"/>
        <v>0</v>
      </c>
      <c r="AE21" s="13">
        <f t="shared" si="4"/>
        <v>0</v>
      </c>
      <c r="AF21" s="13">
        <f t="shared" si="4"/>
        <v>0</v>
      </c>
      <c r="AG21" s="13">
        <f t="shared" si="4"/>
        <v>0</v>
      </c>
      <c r="AH21" s="13">
        <f t="shared" si="4"/>
        <v>0</v>
      </c>
    </row>
    <row r="22" spans="1:34" ht="31.5" x14ac:dyDescent="0.25">
      <c r="A22" s="14" t="s">
        <v>58</v>
      </c>
      <c r="B22" s="11" t="s">
        <v>59</v>
      </c>
      <c r="C22" s="12" t="s">
        <v>47</v>
      </c>
      <c r="D22" s="13"/>
      <c r="E22" s="13">
        <f>E105</f>
        <v>0</v>
      </c>
      <c r="F22" s="13">
        <f t="shared" si="4"/>
        <v>0</v>
      </c>
      <c r="G22" s="13">
        <f t="shared" si="4"/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  <c r="M22" s="13">
        <f t="shared" si="4"/>
        <v>0</v>
      </c>
      <c r="N22" s="13">
        <f t="shared" si="4"/>
        <v>0</v>
      </c>
      <c r="O22" s="13">
        <f t="shared" si="4"/>
        <v>0</v>
      </c>
      <c r="P22" s="13">
        <f t="shared" si="4"/>
        <v>0</v>
      </c>
      <c r="Q22" s="13">
        <f t="shared" si="4"/>
        <v>0</v>
      </c>
      <c r="R22" s="13">
        <f t="shared" si="4"/>
        <v>0</v>
      </c>
      <c r="S22" s="13">
        <f t="shared" si="4"/>
        <v>0</v>
      </c>
      <c r="T22" s="13">
        <f t="shared" si="4"/>
        <v>0</v>
      </c>
      <c r="U22" s="13">
        <f t="shared" si="4"/>
        <v>0</v>
      </c>
      <c r="V22" s="13">
        <f t="shared" si="4"/>
        <v>0</v>
      </c>
      <c r="W22" s="13">
        <f t="shared" si="4"/>
        <v>0</v>
      </c>
      <c r="X22" s="13">
        <f t="shared" si="4"/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f t="shared" si="4"/>
        <v>0</v>
      </c>
      <c r="AE22" s="13">
        <f t="shared" si="4"/>
        <v>0</v>
      </c>
      <c r="AF22" s="13">
        <f t="shared" si="4"/>
        <v>0</v>
      </c>
      <c r="AG22" s="13">
        <f t="shared" si="4"/>
        <v>0</v>
      </c>
      <c r="AH22" s="13">
        <f t="shared" si="4"/>
        <v>0</v>
      </c>
    </row>
    <row r="23" spans="1:34" x14ac:dyDescent="0.25">
      <c r="A23" s="14" t="s">
        <v>60</v>
      </c>
      <c r="B23" s="11" t="s">
        <v>61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ht="47.25" x14ac:dyDescent="0.25">
      <c r="A24" s="14" t="s">
        <v>62</v>
      </c>
      <c r="B24" s="11" t="s">
        <v>63</v>
      </c>
      <c r="C24" s="12" t="s">
        <v>47</v>
      </c>
      <c r="D24" s="13"/>
      <c r="E24" s="13">
        <f t="shared" ref="E24:X24" si="5">E25+E43+E47+E56</f>
        <v>0</v>
      </c>
      <c r="F24" s="13">
        <f t="shared" si="5"/>
        <v>0</v>
      </c>
      <c r="G24" s="13">
        <f t="shared" si="5"/>
        <v>0</v>
      </c>
      <c r="H24" s="13">
        <f t="shared" si="5"/>
        <v>0</v>
      </c>
      <c r="I24" s="13">
        <f t="shared" si="5"/>
        <v>0</v>
      </c>
      <c r="J24" s="13">
        <f t="shared" si="5"/>
        <v>0</v>
      </c>
      <c r="K24" s="13">
        <f t="shared" si="5"/>
        <v>0</v>
      </c>
      <c r="L24" s="13">
        <f t="shared" si="5"/>
        <v>0</v>
      </c>
      <c r="M24" s="13">
        <f t="shared" si="5"/>
        <v>0</v>
      </c>
      <c r="N24" s="13">
        <f t="shared" si="5"/>
        <v>0</v>
      </c>
      <c r="O24" s="13">
        <f t="shared" si="5"/>
        <v>0</v>
      </c>
      <c r="P24" s="13">
        <f t="shared" si="5"/>
        <v>0</v>
      </c>
      <c r="Q24" s="13">
        <f t="shared" si="5"/>
        <v>0</v>
      </c>
      <c r="R24" s="13">
        <f t="shared" si="5"/>
        <v>0</v>
      </c>
      <c r="S24" s="13">
        <f t="shared" si="5"/>
        <v>0</v>
      </c>
      <c r="T24" s="13">
        <f t="shared" si="5"/>
        <v>0</v>
      </c>
      <c r="U24" s="13">
        <f t="shared" si="5"/>
        <v>0</v>
      </c>
      <c r="V24" s="13">
        <f t="shared" si="5"/>
        <v>0</v>
      </c>
      <c r="W24" s="13">
        <f t="shared" si="5"/>
        <v>0</v>
      </c>
      <c r="X24" s="13">
        <f t="shared" si="5"/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f>AD25+AD43+AD47+AD56</f>
        <v>0</v>
      </c>
      <c r="AE24" s="13">
        <f>AE25+AE43+AE47+AE56</f>
        <v>0</v>
      </c>
      <c r="AF24" s="13">
        <f>AF25+AF43+AF47+AF56</f>
        <v>0</v>
      </c>
      <c r="AG24" s="13">
        <f>AG25+AG43+AG47+AG56</f>
        <v>0</v>
      </c>
      <c r="AH24" s="13">
        <f>AH25+AH43+AH47+AH56</f>
        <v>0</v>
      </c>
    </row>
    <row r="25" spans="1:34" ht="63" x14ac:dyDescent="0.25">
      <c r="A25" s="14" t="s">
        <v>64</v>
      </c>
      <c r="B25" s="11" t="s">
        <v>65</v>
      </c>
      <c r="C25" s="12" t="s">
        <v>47</v>
      </c>
      <c r="D25" s="13"/>
      <c r="E25" s="13">
        <f t="shared" ref="E25:X25" si="6">E26+E35+E38</f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f>AD26+AD35+AD38</f>
        <v>0</v>
      </c>
      <c r="AE25" s="13">
        <f>AE26+AE35+AE38</f>
        <v>0</v>
      </c>
      <c r="AF25" s="13">
        <f>AF26+AF35+AF38</f>
        <v>0</v>
      </c>
      <c r="AG25" s="13">
        <f>AG26+AG35+AG38</f>
        <v>0</v>
      </c>
      <c r="AH25" s="13">
        <f>AH26+AH35+AH38</f>
        <v>0</v>
      </c>
    </row>
    <row r="26" spans="1:34" ht="78.75" x14ac:dyDescent="0.25">
      <c r="A26" s="14" t="s">
        <v>66</v>
      </c>
      <c r="B26" s="11" t="s">
        <v>67</v>
      </c>
      <c r="C26" s="12" t="s">
        <v>47</v>
      </c>
      <c r="D26" s="13"/>
      <c r="E26" s="13">
        <f>E27+E28+E29+E30+E31+E32+E33+E34+E35</f>
        <v>0</v>
      </c>
      <c r="F26" s="13">
        <f t="shared" ref="F26:AH26" si="7">F27+F28+F29+F30+F31+F32+F33+F34+F35</f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</row>
    <row r="27" spans="1:34" s="21" customFormat="1" ht="78.75" x14ac:dyDescent="0.25">
      <c r="A27" s="17" t="s">
        <v>209</v>
      </c>
      <c r="B27" s="18" t="s">
        <v>68</v>
      </c>
      <c r="C27" s="19" t="s">
        <v>69</v>
      </c>
      <c r="D27" s="20"/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</row>
    <row r="28" spans="1:34" s="21" customFormat="1" ht="47.25" x14ac:dyDescent="0.25">
      <c r="A28" s="22" t="s">
        <v>210</v>
      </c>
      <c r="B28" s="23" t="s">
        <v>71</v>
      </c>
      <c r="C28" s="19"/>
      <c r="D28" s="20"/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</row>
    <row r="29" spans="1:34" s="21" customFormat="1" ht="141.75" x14ac:dyDescent="0.25">
      <c r="A29" s="22" t="s">
        <v>211</v>
      </c>
      <c r="B29" s="23" t="s">
        <v>189</v>
      </c>
      <c r="C29" s="19"/>
      <c r="D29" s="20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</row>
    <row r="30" spans="1:34" s="21" customFormat="1" ht="31.5" x14ac:dyDescent="0.25">
      <c r="A30" s="17" t="s">
        <v>212</v>
      </c>
      <c r="B30" s="18" t="s">
        <v>72</v>
      </c>
      <c r="C30" s="19"/>
      <c r="D30" s="20"/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</row>
    <row r="31" spans="1:34" s="21" customFormat="1" ht="78.75" x14ac:dyDescent="0.25">
      <c r="A31" s="17" t="s">
        <v>213</v>
      </c>
      <c r="B31" s="18" t="s">
        <v>73</v>
      </c>
      <c r="C31" s="19" t="s">
        <v>74</v>
      </c>
      <c r="D31" s="20"/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</row>
    <row r="32" spans="1:34" s="21" customFormat="1" ht="78.75" x14ac:dyDescent="0.25">
      <c r="A32" s="17" t="s">
        <v>214</v>
      </c>
      <c r="B32" s="18" t="s">
        <v>75</v>
      </c>
      <c r="C32" s="19" t="s">
        <v>76</v>
      </c>
      <c r="D32" s="20"/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0">
        <v>0</v>
      </c>
      <c r="AA32" s="20">
        <v>0</v>
      </c>
      <c r="AB32" s="20">
        <v>0</v>
      </c>
      <c r="AC32" s="20">
        <v>0</v>
      </c>
      <c r="AD32" s="20">
        <v>0</v>
      </c>
      <c r="AE32" s="20">
        <v>0</v>
      </c>
      <c r="AF32" s="20">
        <v>0</v>
      </c>
      <c r="AG32" s="20">
        <v>0</v>
      </c>
      <c r="AH32" s="20">
        <v>0</v>
      </c>
    </row>
    <row r="33" spans="1:34" s="21" customFormat="1" ht="78.75" x14ac:dyDescent="0.25">
      <c r="A33" s="17" t="s">
        <v>215</v>
      </c>
      <c r="B33" s="18" t="s">
        <v>77</v>
      </c>
      <c r="C33" s="19" t="s">
        <v>78</v>
      </c>
      <c r="D33" s="20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</row>
    <row r="34" spans="1:34" s="21" customFormat="1" ht="31.5" x14ac:dyDescent="0.25">
      <c r="A34" s="17" t="s">
        <v>216</v>
      </c>
      <c r="B34" s="18" t="s">
        <v>79</v>
      </c>
      <c r="C34" s="19"/>
      <c r="D34" s="20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</row>
    <row r="35" spans="1:34" s="21" customFormat="1" ht="31.5" x14ac:dyDescent="0.25">
      <c r="A35" s="17" t="s">
        <v>217</v>
      </c>
      <c r="B35" s="18" t="s">
        <v>80</v>
      </c>
      <c r="C35" s="19"/>
      <c r="D35" s="20"/>
      <c r="E35" s="20">
        <f t="shared" ref="E35:AH35" si="8">E36+E37</f>
        <v>0</v>
      </c>
      <c r="F35" s="20">
        <f t="shared" si="8"/>
        <v>0</v>
      </c>
      <c r="G35" s="20">
        <f t="shared" si="8"/>
        <v>0</v>
      </c>
      <c r="H35" s="20">
        <f t="shared" si="8"/>
        <v>0</v>
      </c>
      <c r="I35" s="20">
        <f t="shared" si="8"/>
        <v>0</v>
      </c>
      <c r="J35" s="20">
        <f t="shared" si="8"/>
        <v>0</v>
      </c>
      <c r="K35" s="20">
        <f t="shared" si="8"/>
        <v>0</v>
      </c>
      <c r="L35" s="20">
        <f t="shared" si="8"/>
        <v>0</v>
      </c>
      <c r="M35" s="20">
        <f t="shared" si="8"/>
        <v>0</v>
      </c>
      <c r="N35" s="20">
        <f t="shared" si="8"/>
        <v>0</v>
      </c>
      <c r="O35" s="20">
        <f t="shared" si="8"/>
        <v>0</v>
      </c>
      <c r="P35" s="20">
        <f t="shared" si="8"/>
        <v>0</v>
      </c>
      <c r="Q35" s="20">
        <f t="shared" si="8"/>
        <v>0</v>
      </c>
      <c r="R35" s="20">
        <f t="shared" si="8"/>
        <v>0</v>
      </c>
      <c r="S35" s="20">
        <f t="shared" si="8"/>
        <v>0</v>
      </c>
      <c r="T35" s="20">
        <f t="shared" si="8"/>
        <v>0</v>
      </c>
      <c r="U35" s="20">
        <f t="shared" si="8"/>
        <v>0</v>
      </c>
      <c r="V35" s="20">
        <f t="shared" si="8"/>
        <v>0</v>
      </c>
      <c r="W35" s="20">
        <f t="shared" si="8"/>
        <v>0</v>
      </c>
      <c r="X35" s="20">
        <f t="shared" si="8"/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f t="shared" si="8"/>
        <v>0</v>
      </c>
      <c r="AE35" s="20">
        <f t="shared" si="8"/>
        <v>0</v>
      </c>
      <c r="AF35" s="20">
        <f t="shared" si="8"/>
        <v>0</v>
      </c>
      <c r="AG35" s="20">
        <f t="shared" si="8"/>
        <v>0</v>
      </c>
      <c r="AH35" s="20">
        <f t="shared" si="8"/>
        <v>0</v>
      </c>
    </row>
    <row r="36" spans="1:34" ht="78.75" x14ac:dyDescent="0.25">
      <c r="A36" s="14" t="s">
        <v>81</v>
      </c>
      <c r="B36" s="11" t="s">
        <v>82</v>
      </c>
      <c r="C36" s="12" t="s">
        <v>47</v>
      </c>
      <c r="D36" s="13"/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s="21" customFormat="1" ht="31.5" x14ac:dyDescent="0.25">
      <c r="A37" s="24" t="s">
        <v>218</v>
      </c>
      <c r="B37" s="25" t="s">
        <v>72</v>
      </c>
      <c r="C37" s="19"/>
      <c r="D37" s="20"/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</row>
    <row r="38" spans="1:34" s="21" customFormat="1" ht="47.25" x14ac:dyDescent="0.25">
      <c r="A38" s="17" t="s">
        <v>219</v>
      </c>
      <c r="B38" s="18" t="s">
        <v>83</v>
      </c>
      <c r="C38" s="19"/>
      <c r="D38" s="20"/>
      <c r="E38" s="20">
        <f t="shared" ref="E38:AH38" si="9">E39+E40</f>
        <v>0</v>
      </c>
      <c r="F38" s="20">
        <f t="shared" si="9"/>
        <v>0</v>
      </c>
      <c r="G38" s="20">
        <f t="shared" si="9"/>
        <v>0</v>
      </c>
      <c r="H38" s="20">
        <f t="shared" si="9"/>
        <v>0</v>
      </c>
      <c r="I38" s="20">
        <f t="shared" si="9"/>
        <v>0</v>
      </c>
      <c r="J38" s="20">
        <f t="shared" si="9"/>
        <v>0</v>
      </c>
      <c r="K38" s="20">
        <f t="shared" si="9"/>
        <v>0</v>
      </c>
      <c r="L38" s="20">
        <f t="shared" si="9"/>
        <v>0</v>
      </c>
      <c r="M38" s="20">
        <f t="shared" si="9"/>
        <v>0</v>
      </c>
      <c r="N38" s="20">
        <f t="shared" si="9"/>
        <v>0</v>
      </c>
      <c r="O38" s="20">
        <f t="shared" si="9"/>
        <v>0</v>
      </c>
      <c r="P38" s="20">
        <f t="shared" si="9"/>
        <v>0</v>
      </c>
      <c r="Q38" s="20">
        <f t="shared" si="9"/>
        <v>0</v>
      </c>
      <c r="R38" s="20">
        <f t="shared" si="9"/>
        <v>0</v>
      </c>
      <c r="S38" s="20">
        <f t="shared" si="9"/>
        <v>0</v>
      </c>
      <c r="T38" s="20">
        <f t="shared" si="9"/>
        <v>0</v>
      </c>
      <c r="U38" s="20">
        <f t="shared" si="9"/>
        <v>0</v>
      </c>
      <c r="V38" s="20">
        <f t="shared" si="9"/>
        <v>0</v>
      </c>
      <c r="W38" s="20">
        <f t="shared" si="9"/>
        <v>0</v>
      </c>
      <c r="X38" s="20">
        <f t="shared" si="9"/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f t="shared" si="9"/>
        <v>0</v>
      </c>
      <c r="AE38" s="20">
        <f t="shared" si="9"/>
        <v>0</v>
      </c>
      <c r="AF38" s="20">
        <f t="shared" si="9"/>
        <v>0</v>
      </c>
      <c r="AG38" s="20">
        <f t="shared" si="9"/>
        <v>0</v>
      </c>
      <c r="AH38" s="20">
        <f t="shared" si="9"/>
        <v>0</v>
      </c>
    </row>
    <row r="39" spans="1:34" ht="73.5" customHeight="1" x14ac:dyDescent="0.25">
      <c r="A39" s="14" t="s">
        <v>84</v>
      </c>
      <c r="B39" s="11" t="s">
        <v>85</v>
      </c>
      <c r="C39" s="12" t="s">
        <v>47</v>
      </c>
      <c r="D39" s="13"/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s="21" customFormat="1" ht="63" x14ac:dyDescent="0.25">
      <c r="A40" s="17" t="s">
        <v>220</v>
      </c>
      <c r="B40" s="26" t="s">
        <v>86</v>
      </c>
      <c r="C40" s="19" t="s">
        <v>87</v>
      </c>
      <c r="D40" s="20"/>
      <c r="E40" s="20">
        <f>E41</f>
        <v>0</v>
      </c>
      <c r="F40" s="20">
        <f t="shared" ref="F40:AH40" si="10">F41</f>
        <v>0</v>
      </c>
      <c r="G40" s="20">
        <f t="shared" si="10"/>
        <v>0</v>
      </c>
      <c r="H40" s="20">
        <f t="shared" si="10"/>
        <v>0</v>
      </c>
      <c r="I40" s="20">
        <f t="shared" si="10"/>
        <v>0</v>
      </c>
      <c r="J40" s="20">
        <f t="shared" si="10"/>
        <v>0</v>
      </c>
      <c r="K40" s="20">
        <f t="shared" si="10"/>
        <v>0</v>
      </c>
      <c r="L40" s="20">
        <f t="shared" si="10"/>
        <v>0</v>
      </c>
      <c r="M40" s="20">
        <f t="shared" si="10"/>
        <v>0</v>
      </c>
      <c r="N40" s="20">
        <f t="shared" si="10"/>
        <v>0</v>
      </c>
      <c r="O40" s="20">
        <f t="shared" si="10"/>
        <v>0</v>
      </c>
      <c r="P40" s="20">
        <f t="shared" si="10"/>
        <v>0</v>
      </c>
      <c r="Q40" s="20">
        <f t="shared" si="10"/>
        <v>0</v>
      </c>
      <c r="R40" s="20">
        <f t="shared" si="10"/>
        <v>0</v>
      </c>
      <c r="S40" s="20">
        <f t="shared" si="10"/>
        <v>0</v>
      </c>
      <c r="T40" s="20">
        <f t="shared" si="10"/>
        <v>0</v>
      </c>
      <c r="U40" s="20">
        <f t="shared" si="10"/>
        <v>0</v>
      </c>
      <c r="V40" s="20">
        <f t="shared" si="10"/>
        <v>0</v>
      </c>
      <c r="W40" s="20">
        <f t="shared" si="10"/>
        <v>0</v>
      </c>
      <c r="X40" s="20">
        <f t="shared" si="10"/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f t="shared" si="10"/>
        <v>0</v>
      </c>
      <c r="AE40" s="20">
        <f t="shared" si="10"/>
        <v>0</v>
      </c>
      <c r="AF40" s="20">
        <f t="shared" si="10"/>
        <v>0</v>
      </c>
      <c r="AG40" s="20">
        <f t="shared" si="10"/>
        <v>0</v>
      </c>
      <c r="AH40" s="20">
        <f t="shared" si="10"/>
        <v>0</v>
      </c>
    </row>
    <row r="41" spans="1:34" ht="110.25" x14ac:dyDescent="0.25">
      <c r="A41" s="14" t="s">
        <v>221</v>
      </c>
      <c r="B41" s="27" t="s">
        <v>88</v>
      </c>
      <c r="C41" s="12" t="s">
        <v>47</v>
      </c>
      <c r="D41" s="13"/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s="21" customFormat="1" ht="94.5" x14ac:dyDescent="0.25">
      <c r="A42" s="17" t="s">
        <v>242</v>
      </c>
      <c r="B42" s="26" t="s">
        <v>190</v>
      </c>
      <c r="C42" s="19" t="s">
        <v>89</v>
      </c>
      <c r="D42" s="20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</row>
    <row r="43" spans="1:34" s="21" customFormat="1" ht="94.5" x14ac:dyDescent="0.25">
      <c r="A43" s="17" t="s">
        <v>243</v>
      </c>
      <c r="B43" s="26" t="s">
        <v>208</v>
      </c>
      <c r="C43" s="19" t="s">
        <v>191</v>
      </c>
      <c r="D43" s="20"/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</row>
    <row r="44" spans="1:34" s="21" customFormat="1" ht="47.25" x14ac:dyDescent="0.25">
      <c r="A44" s="22" t="s">
        <v>249</v>
      </c>
      <c r="B44" s="34" t="s">
        <v>250</v>
      </c>
      <c r="C44" s="35" t="s">
        <v>251</v>
      </c>
      <c r="D44" s="20"/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0</v>
      </c>
      <c r="AG44" s="20">
        <v>0</v>
      </c>
      <c r="AH44" s="20">
        <v>0</v>
      </c>
    </row>
    <row r="45" spans="1:34" ht="47.25" x14ac:dyDescent="0.25">
      <c r="A45" s="14" t="s">
        <v>90</v>
      </c>
      <c r="B45" s="28" t="s">
        <v>91</v>
      </c>
      <c r="C45" s="12" t="s">
        <v>47</v>
      </c>
      <c r="D45" s="13"/>
      <c r="E45" s="13">
        <f t="shared" ref="E45:AH45" si="11">E46</f>
        <v>0</v>
      </c>
      <c r="F45" s="13">
        <f t="shared" si="11"/>
        <v>0</v>
      </c>
      <c r="G45" s="13">
        <f t="shared" si="11"/>
        <v>0</v>
      </c>
      <c r="H45" s="13">
        <f t="shared" si="11"/>
        <v>0</v>
      </c>
      <c r="I45" s="13">
        <f t="shared" si="11"/>
        <v>0</v>
      </c>
      <c r="J45" s="13">
        <f t="shared" si="11"/>
        <v>0</v>
      </c>
      <c r="K45" s="13">
        <f t="shared" si="11"/>
        <v>0</v>
      </c>
      <c r="L45" s="13">
        <f t="shared" si="11"/>
        <v>0</v>
      </c>
      <c r="M45" s="13">
        <f t="shared" si="11"/>
        <v>0</v>
      </c>
      <c r="N45" s="13">
        <f t="shared" si="11"/>
        <v>0</v>
      </c>
      <c r="O45" s="13">
        <f t="shared" si="11"/>
        <v>0</v>
      </c>
      <c r="P45" s="13">
        <f t="shared" si="11"/>
        <v>0</v>
      </c>
      <c r="Q45" s="13">
        <f t="shared" si="11"/>
        <v>0</v>
      </c>
      <c r="R45" s="13">
        <f t="shared" si="11"/>
        <v>0</v>
      </c>
      <c r="S45" s="13">
        <f t="shared" si="11"/>
        <v>0</v>
      </c>
      <c r="T45" s="13">
        <f t="shared" si="11"/>
        <v>0</v>
      </c>
      <c r="U45" s="13">
        <f t="shared" si="11"/>
        <v>0</v>
      </c>
      <c r="V45" s="13">
        <f t="shared" si="11"/>
        <v>0</v>
      </c>
      <c r="W45" s="13">
        <f t="shared" si="11"/>
        <v>0</v>
      </c>
      <c r="X45" s="13">
        <f t="shared" si="11"/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f t="shared" si="11"/>
        <v>0</v>
      </c>
      <c r="AE45" s="13">
        <f t="shared" si="11"/>
        <v>0</v>
      </c>
      <c r="AF45" s="13">
        <f t="shared" si="11"/>
        <v>0</v>
      </c>
      <c r="AG45" s="13">
        <f t="shared" si="11"/>
        <v>0</v>
      </c>
      <c r="AH45" s="13">
        <f t="shared" si="11"/>
        <v>0</v>
      </c>
    </row>
    <row r="46" spans="1:34" ht="78.75" x14ac:dyDescent="0.25">
      <c r="A46" s="14" t="s">
        <v>92</v>
      </c>
      <c r="B46" s="28" t="s">
        <v>93</v>
      </c>
      <c r="C46" s="12" t="s">
        <v>47</v>
      </c>
      <c r="D46" s="13"/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</row>
    <row r="47" spans="1:34" ht="63" x14ac:dyDescent="0.25">
      <c r="A47" s="14" t="s">
        <v>94</v>
      </c>
      <c r="B47" s="28" t="s">
        <v>95</v>
      </c>
      <c r="C47" s="12" t="s">
        <v>47</v>
      </c>
      <c r="D47" s="13"/>
      <c r="E47" s="13">
        <f t="shared" ref="E47:AH47" si="12">E48+E52</f>
        <v>0</v>
      </c>
      <c r="F47" s="13">
        <f t="shared" si="12"/>
        <v>0</v>
      </c>
      <c r="G47" s="13">
        <f t="shared" si="12"/>
        <v>0</v>
      </c>
      <c r="H47" s="13">
        <f t="shared" si="12"/>
        <v>0</v>
      </c>
      <c r="I47" s="13">
        <f t="shared" si="12"/>
        <v>0</v>
      </c>
      <c r="J47" s="13">
        <f t="shared" si="12"/>
        <v>0</v>
      </c>
      <c r="K47" s="13">
        <f t="shared" si="12"/>
        <v>0</v>
      </c>
      <c r="L47" s="13">
        <f t="shared" si="12"/>
        <v>0</v>
      </c>
      <c r="M47" s="13">
        <f t="shared" si="12"/>
        <v>0</v>
      </c>
      <c r="N47" s="13">
        <f t="shared" si="12"/>
        <v>0</v>
      </c>
      <c r="O47" s="13">
        <f t="shared" si="12"/>
        <v>0</v>
      </c>
      <c r="P47" s="13">
        <f t="shared" si="12"/>
        <v>0</v>
      </c>
      <c r="Q47" s="13">
        <f t="shared" si="12"/>
        <v>0</v>
      </c>
      <c r="R47" s="13">
        <f t="shared" si="12"/>
        <v>0</v>
      </c>
      <c r="S47" s="13">
        <f t="shared" si="12"/>
        <v>0</v>
      </c>
      <c r="T47" s="13">
        <f t="shared" si="12"/>
        <v>0</v>
      </c>
      <c r="U47" s="13">
        <f t="shared" si="12"/>
        <v>0</v>
      </c>
      <c r="V47" s="13">
        <f t="shared" si="12"/>
        <v>0</v>
      </c>
      <c r="W47" s="13">
        <f t="shared" si="12"/>
        <v>0</v>
      </c>
      <c r="X47" s="13">
        <f t="shared" si="12"/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f t="shared" si="12"/>
        <v>0</v>
      </c>
      <c r="AE47" s="13">
        <f t="shared" si="12"/>
        <v>0</v>
      </c>
      <c r="AF47" s="13">
        <f t="shared" si="12"/>
        <v>0</v>
      </c>
      <c r="AG47" s="13">
        <f t="shared" si="12"/>
        <v>0</v>
      </c>
      <c r="AH47" s="13">
        <f t="shared" si="12"/>
        <v>0</v>
      </c>
    </row>
    <row r="48" spans="1:34" s="21" customFormat="1" ht="189" x14ac:dyDescent="0.25">
      <c r="A48" s="17" t="s">
        <v>222</v>
      </c>
      <c r="B48" s="29" t="s">
        <v>192</v>
      </c>
      <c r="C48" s="19" t="s">
        <v>96</v>
      </c>
      <c r="D48" s="20"/>
      <c r="E48" s="20">
        <f t="shared" ref="E48:AH48" si="13">E49+E50+E51</f>
        <v>0</v>
      </c>
      <c r="F48" s="20">
        <f t="shared" si="13"/>
        <v>0</v>
      </c>
      <c r="G48" s="20">
        <f t="shared" si="13"/>
        <v>0</v>
      </c>
      <c r="H48" s="20">
        <f t="shared" si="13"/>
        <v>0</v>
      </c>
      <c r="I48" s="20">
        <f t="shared" si="13"/>
        <v>0</v>
      </c>
      <c r="J48" s="20">
        <f t="shared" si="13"/>
        <v>0</v>
      </c>
      <c r="K48" s="20">
        <f t="shared" si="13"/>
        <v>0</v>
      </c>
      <c r="L48" s="20">
        <f t="shared" si="13"/>
        <v>0</v>
      </c>
      <c r="M48" s="20">
        <f t="shared" si="13"/>
        <v>0</v>
      </c>
      <c r="N48" s="20">
        <f t="shared" si="13"/>
        <v>0</v>
      </c>
      <c r="O48" s="20">
        <f t="shared" si="13"/>
        <v>0</v>
      </c>
      <c r="P48" s="20">
        <f t="shared" si="13"/>
        <v>0</v>
      </c>
      <c r="Q48" s="20">
        <f t="shared" si="13"/>
        <v>0</v>
      </c>
      <c r="R48" s="20">
        <f t="shared" si="13"/>
        <v>0</v>
      </c>
      <c r="S48" s="20">
        <f t="shared" si="13"/>
        <v>0</v>
      </c>
      <c r="T48" s="20">
        <f t="shared" si="13"/>
        <v>0</v>
      </c>
      <c r="U48" s="20">
        <f t="shared" si="13"/>
        <v>0</v>
      </c>
      <c r="V48" s="20">
        <f t="shared" si="13"/>
        <v>0</v>
      </c>
      <c r="W48" s="20">
        <f t="shared" si="13"/>
        <v>0</v>
      </c>
      <c r="X48" s="20">
        <f t="shared" si="13"/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f t="shared" si="13"/>
        <v>0</v>
      </c>
      <c r="AE48" s="20">
        <f t="shared" si="13"/>
        <v>0</v>
      </c>
      <c r="AF48" s="20">
        <f t="shared" si="13"/>
        <v>0</v>
      </c>
      <c r="AG48" s="20">
        <f t="shared" si="13"/>
        <v>0</v>
      </c>
      <c r="AH48" s="20">
        <f t="shared" si="13"/>
        <v>0</v>
      </c>
    </row>
    <row r="49" spans="1:34" ht="63" x14ac:dyDescent="0.25">
      <c r="A49" s="14" t="s">
        <v>97</v>
      </c>
      <c r="B49" s="28" t="s">
        <v>98</v>
      </c>
      <c r="C49" s="12" t="s">
        <v>47</v>
      </c>
      <c r="D49" s="13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47.25" hidden="1" x14ac:dyDescent="0.25">
      <c r="A50" s="14" t="s">
        <v>99</v>
      </c>
      <c r="B50" s="28" t="s">
        <v>100</v>
      </c>
      <c r="C50" s="12" t="s">
        <v>47</v>
      </c>
      <c r="D50" s="13"/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</row>
    <row r="51" spans="1:34" ht="141.75" hidden="1" x14ac:dyDescent="0.25">
      <c r="A51" s="14" t="s">
        <v>99</v>
      </c>
      <c r="B51" s="28" t="s">
        <v>101</v>
      </c>
      <c r="C51" s="12" t="s">
        <v>47</v>
      </c>
      <c r="D51" s="13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</row>
    <row r="52" spans="1:34" ht="126" hidden="1" x14ac:dyDescent="0.25">
      <c r="A52" s="14" t="s">
        <v>99</v>
      </c>
      <c r="B52" s="28" t="s">
        <v>102</v>
      </c>
      <c r="C52" s="12" t="s">
        <v>47</v>
      </c>
      <c r="D52" s="13"/>
      <c r="E52" s="13">
        <f t="shared" ref="E52:AH52" si="14">E53+E54+E55</f>
        <v>0</v>
      </c>
      <c r="F52" s="13">
        <f t="shared" si="14"/>
        <v>0</v>
      </c>
      <c r="G52" s="13">
        <f t="shared" si="14"/>
        <v>0</v>
      </c>
      <c r="H52" s="13">
        <f t="shared" si="14"/>
        <v>0</v>
      </c>
      <c r="I52" s="13">
        <f t="shared" si="14"/>
        <v>0</v>
      </c>
      <c r="J52" s="13">
        <f t="shared" si="14"/>
        <v>0</v>
      </c>
      <c r="K52" s="13">
        <f t="shared" si="14"/>
        <v>0</v>
      </c>
      <c r="L52" s="13">
        <f t="shared" si="14"/>
        <v>0</v>
      </c>
      <c r="M52" s="13">
        <f t="shared" si="14"/>
        <v>0</v>
      </c>
      <c r="N52" s="13">
        <f t="shared" si="14"/>
        <v>0</v>
      </c>
      <c r="O52" s="13">
        <f t="shared" si="14"/>
        <v>0</v>
      </c>
      <c r="P52" s="13">
        <f t="shared" si="14"/>
        <v>0</v>
      </c>
      <c r="Q52" s="13">
        <f t="shared" si="14"/>
        <v>0</v>
      </c>
      <c r="R52" s="13">
        <f t="shared" si="14"/>
        <v>0</v>
      </c>
      <c r="S52" s="13">
        <f t="shared" si="14"/>
        <v>0</v>
      </c>
      <c r="T52" s="13">
        <f t="shared" si="14"/>
        <v>0</v>
      </c>
      <c r="U52" s="13">
        <f t="shared" si="14"/>
        <v>0</v>
      </c>
      <c r="V52" s="13">
        <f t="shared" si="14"/>
        <v>0</v>
      </c>
      <c r="W52" s="13">
        <f t="shared" si="14"/>
        <v>0</v>
      </c>
      <c r="X52" s="13">
        <f t="shared" si="14"/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f t="shared" si="14"/>
        <v>0</v>
      </c>
      <c r="AE52" s="13">
        <f t="shared" si="14"/>
        <v>0</v>
      </c>
      <c r="AF52" s="13">
        <f t="shared" si="14"/>
        <v>0</v>
      </c>
      <c r="AG52" s="13">
        <f t="shared" si="14"/>
        <v>0</v>
      </c>
      <c r="AH52" s="13">
        <f t="shared" si="14"/>
        <v>0</v>
      </c>
    </row>
    <row r="53" spans="1:34" ht="141.75" hidden="1" x14ac:dyDescent="0.25">
      <c r="A53" s="14" t="s">
        <v>99</v>
      </c>
      <c r="B53" s="28" t="s">
        <v>103</v>
      </c>
      <c r="C53" s="12" t="s">
        <v>47</v>
      </c>
      <c r="D53" s="13"/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</row>
    <row r="54" spans="1:34" ht="47.25" hidden="1" x14ac:dyDescent="0.25">
      <c r="A54" s="14" t="s">
        <v>104</v>
      </c>
      <c r="B54" s="28" t="s">
        <v>100</v>
      </c>
      <c r="C54" s="12" t="s">
        <v>47</v>
      </c>
      <c r="D54" s="13"/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</row>
    <row r="55" spans="1:34" ht="141.75" hidden="1" x14ac:dyDescent="0.25">
      <c r="A55" s="14" t="s">
        <v>104</v>
      </c>
      <c r="B55" s="28" t="s">
        <v>101</v>
      </c>
      <c r="C55" s="12" t="s">
        <v>47</v>
      </c>
      <c r="D55" s="13"/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</row>
    <row r="56" spans="1:34" ht="126" hidden="1" x14ac:dyDescent="0.25">
      <c r="A56" s="14" t="s">
        <v>104</v>
      </c>
      <c r="B56" s="28" t="s">
        <v>102</v>
      </c>
      <c r="C56" s="12" t="s">
        <v>47</v>
      </c>
      <c r="D56" s="13"/>
      <c r="E56" s="13">
        <f t="shared" ref="E56:AH56" si="15">E57+E62</f>
        <v>0</v>
      </c>
      <c r="F56" s="13">
        <f t="shared" si="15"/>
        <v>0</v>
      </c>
      <c r="G56" s="13">
        <f t="shared" si="15"/>
        <v>0</v>
      </c>
      <c r="H56" s="13">
        <f t="shared" si="15"/>
        <v>0</v>
      </c>
      <c r="I56" s="13">
        <f t="shared" si="15"/>
        <v>0</v>
      </c>
      <c r="J56" s="13">
        <f t="shared" si="15"/>
        <v>0</v>
      </c>
      <c r="K56" s="13">
        <f t="shared" si="15"/>
        <v>0</v>
      </c>
      <c r="L56" s="13">
        <f t="shared" si="15"/>
        <v>0</v>
      </c>
      <c r="M56" s="13">
        <f t="shared" si="15"/>
        <v>0</v>
      </c>
      <c r="N56" s="13">
        <f t="shared" si="15"/>
        <v>0</v>
      </c>
      <c r="O56" s="13">
        <f t="shared" si="15"/>
        <v>0</v>
      </c>
      <c r="P56" s="13">
        <f t="shared" si="15"/>
        <v>0</v>
      </c>
      <c r="Q56" s="13">
        <f t="shared" si="15"/>
        <v>0</v>
      </c>
      <c r="R56" s="13">
        <f t="shared" si="15"/>
        <v>0</v>
      </c>
      <c r="S56" s="13">
        <f t="shared" si="15"/>
        <v>0</v>
      </c>
      <c r="T56" s="13">
        <f t="shared" si="15"/>
        <v>0</v>
      </c>
      <c r="U56" s="13">
        <f t="shared" si="15"/>
        <v>0</v>
      </c>
      <c r="V56" s="13">
        <f t="shared" si="15"/>
        <v>0</v>
      </c>
      <c r="W56" s="13">
        <f t="shared" si="15"/>
        <v>0</v>
      </c>
      <c r="X56" s="13">
        <f t="shared" si="15"/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f t="shared" si="15"/>
        <v>0</v>
      </c>
      <c r="AE56" s="13">
        <f t="shared" si="15"/>
        <v>0</v>
      </c>
      <c r="AF56" s="13">
        <f t="shared" si="15"/>
        <v>0</v>
      </c>
      <c r="AG56" s="13">
        <f t="shared" si="15"/>
        <v>0</v>
      </c>
      <c r="AH56" s="13">
        <f t="shared" si="15"/>
        <v>0</v>
      </c>
    </row>
    <row r="57" spans="1:34" ht="141.75" hidden="1" x14ac:dyDescent="0.25">
      <c r="A57" s="14" t="s">
        <v>104</v>
      </c>
      <c r="B57" s="28" t="s">
        <v>105</v>
      </c>
      <c r="C57" s="12" t="s">
        <v>47</v>
      </c>
      <c r="D57" s="13"/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</row>
    <row r="58" spans="1:34" ht="126" x14ac:dyDescent="0.25">
      <c r="A58" s="14" t="s">
        <v>106</v>
      </c>
      <c r="B58" s="28" t="s">
        <v>107</v>
      </c>
      <c r="C58" s="12" t="s">
        <v>47</v>
      </c>
      <c r="D58" s="13"/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110.25" hidden="1" x14ac:dyDescent="0.25">
      <c r="A59" s="14" t="s">
        <v>108</v>
      </c>
      <c r="B59" s="28" t="s">
        <v>109</v>
      </c>
      <c r="C59" s="12" t="s">
        <v>47</v>
      </c>
      <c r="D59" s="13"/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</row>
    <row r="60" spans="1:34" ht="47.25" hidden="1" x14ac:dyDescent="0.25">
      <c r="A60" s="14" t="s">
        <v>108</v>
      </c>
      <c r="B60" s="27" t="s">
        <v>110</v>
      </c>
      <c r="C60" s="12" t="s">
        <v>47</v>
      </c>
      <c r="D60" s="13"/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</row>
    <row r="61" spans="1:34" ht="63" hidden="1" x14ac:dyDescent="0.25">
      <c r="A61" s="14" t="s">
        <v>108</v>
      </c>
      <c r="B61" s="27" t="s">
        <v>111</v>
      </c>
      <c r="C61" s="12" t="s">
        <v>47</v>
      </c>
      <c r="D61" s="13"/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</row>
    <row r="62" spans="1:34" ht="63" hidden="1" x14ac:dyDescent="0.25">
      <c r="A62" s="14" t="s">
        <v>108</v>
      </c>
      <c r="B62" s="27" t="s">
        <v>112</v>
      </c>
      <c r="C62" s="12" t="s">
        <v>47</v>
      </c>
      <c r="D62" s="13"/>
      <c r="E62" s="13">
        <f t="shared" ref="E62:AH62" si="16">E63+E64+E65</f>
        <v>0</v>
      </c>
      <c r="F62" s="13">
        <f t="shared" si="16"/>
        <v>0</v>
      </c>
      <c r="G62" s="13">
        <f t="shared" si="16"/>
        <v>0</v>
      </c>
      <c r="H62" s="13">
        <f t="shared" si="16"/>
        <v>0</v>
      </c>
      <c r="I62" s="13">
        <f t="shared" si="16"/>
        <v>0</v>
      </c>
      <c r="J62" s="13">
        <f t="shared" si="16"/>
        <v>0</v>
      </c>
      <c r="K62" s="13">
        <f t="shared" si="16"/>
        <v>0</v>
      </c>
      <c r="L62" s="13">
        <f t="shared" si="16"/>
        <v>0</v>
      </c>
      <c r="M62" s="13">
        <f t="shared" si="16"/>
        <v>0</v>
      </c>
      <c r="N62" s="13">
        <f t="shared" si="16"/>
        <v>0</v>
      </c>
      <c r="O62" s="13">
        <f t="shared" si="16"/>
        <v>0</v>
      </c>
      <c r="P62" s="13">
        <f t="shared" si="16"/>
        <v>0</v>
      </c>
      <c r="Q62" s="13">
        <f t="shared" si="16"/>
        <v>0</v>
      </c>
      <c r="R62" s="13">
        <f t="shared" si="16"/>
        <v>0</v>
      </c>
      <c r="S62" s="13">
        <f t="shared" si="16"/>
        <v>0</v>
      </c>
      <c r="T62" s="13">
        <f t="shared" si="16"/>
        <v>0</v>
      </c>
      <c r="U62" s="13">
        <f t="shared" si="16"/>
        <v>0</v>
      </c>
      <c r="V62" s="13">
        <f t="shared" si="16"/>
        <v>0</v>
      </c>
      <c r="W62" s="13">
        <f t="shared" si="16"/>
        <v>0</v>
      </c>
      <c r="X62" s="13">
        <f t="shared" si="16"/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f t="shared" si="16"/>
        <v>0</v>
      </c>
      <c r="AE62" s="13">
        <f t="shared" si="16"/>
        <v>0</v>
      </c>
      <c r="AF62" s="13">
        <f t="shared" si="16"/>
        <v>0</v>
      </c>
      <c r="AG62" s="13">
        <f t="shared" si="16"/>
        <v>0</v>
      </c>
      <c r="AH62" s="13">
        <f t="shared" si="16"/>
        <v>0</v>
      </c>
    </row>
    <row r="63" spans="1:34" ht="228" hidden="1" customHeight="1" x14ac:dyDescent="0.25">
      <c r="A63" s="14" t="s">
        <v>108</v>
      </c>
      <c r="B63" s="27" t="s">
        <v>113</v>
      </c>
      <c r="C63" s="12" t="s">
        <v>47</v>
      </c>
      <c r="D63" s="13"/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</row>
    <row r="64" spans="1:34" ht="126" x14ac:dyDescent="0.25">
      <c r="A64" s="14" t="s">
        <v>114</v>
      </c>
      <c r="B64" s="28" t="s">
        <v>115</v>
      </c>
      <c r="C64" s="12" t="s">
        <v>47</v>
      </c>
      <c r="D64" s="13"/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</row>
    <row r="65" spans="1:34" s="21" customFormat="1" ht="220.5" x14ac:dyDescent="0.25">
      <c r="A65" s="17" t="s">
        <v>224</v>
      </c>
      <c r="B65" s="26" t="s">
        <v>193</v>
      </c>
      <c r="C65" s="19" t="s">
        <v>116</v>
      </c>
      <c r="D65" s="20"/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</row>
    <row r="66" spans="1:34" s="21" customFormat="1" ht="204.75" x14ac:dyDescent="0.25">
      <c r="A66" s="17" t="s">
        <v>225</v>
      </c>
      <c r="B66" s="26" t="s">
        <v>194</v>
      </c>
      <c r="C66" s="19" t="s">
        <v>117</v>
      </c>
      <c r="D66" s="20"/>
      <c r="E66" s="20">
        <f t="shared" ref="E66:AH66" si="17">E67+E78+E81+E97</f>
        <v>0</v>
      </c>
      <c r="F66" s="20">
        <f t="shared" si="17"/>
        <v>0</v>
      </c>
      <c r="G66" s="20">
        <f t="shared" si="17"/>
        <v>0</v>
      </c>
      <c r="H66" s="20">
        <f t="shared" si="17"/>
        <v>0</v>
      </c>
      <c r="I66" s="20">
        <f t="shared" si="17"/>
        <v>0</v>
      </c>
      <c r="J66" s="20">
        <f t="shared" si="17"/>
        <v>0</v>
      </c>
      <c r="K66" s="20">
        <f t="shared" si="17"/>
        <v>0</v>
      </c>
      <c r="L66" s="20">
        <f t="shared" si="17"/>
        <v>0</v>
      </c>
      <c r="M66" s="20">
        <f t="shared" si="17"/>
        <v>0</v>
      </c>
      <c r="N66" s="20">
        <f t="shared" si="17"/>
        <v>0</v>
      </c>
      <c r="O66" s="20">
        <f t="shared" si="17"/>
        <v>0</v>
      </c>
      <c r="P66" s="20">
        <f t="shared" si="17"/>
        <v>0</v>
      </c>
      <c r="Q66" s="20">
        <f t="shared" si="17"/>
        <v>0</v>
      </c>
      <c r="R66" s="20">
        <f t="shared" si="17"/>
        <v>0</v>
      </c>
      <c r="S66" s="20">
        <f t="shared" si="17"/>
        <v>0</v>
      </c>
      <c r="T66" s="20">
        <f t="shared" si="17"/>
        <v>0</v>
      </c>
      <c r="U66" s="20">
        <f t="shared" si="17"/>
        <v>0</v>
      </c>
      <c r="V66" s="20">
        <f t="shared" si="17"/>
        <v>0</v>
      </c>
      <c r="W66" s="20">
        <f t="shared" si="17"/>
        <v>0</v>
      </c>
      <c r="X66" s="20">
        <f t="shared" si="17"/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f t="shared" si="17"/>
        <v>0</v>
      </c>
      <c r="AE66" s="20">
        <f t="shared" si="17"/>
        <v>0</v>
      </c>
      <c r="AF66" s="20">
        <f t="shared" si="17"/>
        <v>0</v>
      </c>
      <c r="AG66" s="20">
        <f t="shared" si="17"/>
        <v>0</v>
      </c>
      <c r="AH66" s="20">
        <f t="shared" si="17"/>
        <v>0</v>
      </c>
    </row>
    <row r="67" spans="1:34" s="21" customFormat="1" ht="189" x14ac:dyDescent="0.25">
      <c r="A67" s="17" t="s">
        <v>223</v>
      </c>
      <c r="B67" s="26" t="s">
        <v>195</v>
      </c>
      <c r="C67" s="19" t="s">
        <v>117</v>
      </c>
      <c r="D67" s="20"/>
      <c r="E67" s="20">
        <f t="shared" ref="E67:AH67" si="18">E68+E69</f>
        <v>0</v>
      </c>
      <c r="F67" s="20">
        <f t="shared" si="18"/>
        <v>0</v>
      </c>
      <c r="G67" s="20">
        <f t="shared" si="18"/>
        <v>0</v>
      </c>
      <c r="H67" s="20">
        <f t="shared" si="18"/>
        <v>0</v>
      </c>
      <c r="I67" s="20">
        <f t="shared" si="18"/>
        <v>0</v>
      </c>
      <c r="J67" s="20">
        <f t="shared" si="18"/>
        <v>0</v>
      </c>
      <c r="K67" s="20">
        <f t="shared" si="18"/>
        <v>0</v>
      </c>
      <c r="L67" s="20">
        <f t="shared" si="18"/>
        <v>0</v>
      </c>
      <c r="M67" s="20">
        <f t="shared" si="18"/>
        <v>0</v>
      </c>
      <c r="N67" s="20">
        <f t="shared" si="18"/>
        <v>0</v>
      </c>
      <c r="O67" s="20">
        <f t="shared" si="18"/>
        <v>0</v>
      </c>
      <c r="P67" s="20">
        <f t="shared" si="18"/>
        <v>0</v>
      </c>
      <c r="Q67" s="20">
        <f t="shared" si="18"/>
        <v>0</v>
      </c>
      <c r="R67" s="20">
        <f t="shared" si="18"/>
        <v>0</v>
      </c>
      <c r="S67" s="20">
        <f t="shared" si="18"/>
        <v>0</v>
      </c>
      <c r="T67" s="20">
        <f t="shared" si="18"/>
        <v>0</v>
      </c>
      <c r="U67" s="20">
        <f t="shared" si="18"/>
        <v>0</v>
      </c>
      <c r="V67" s="20">
        <f t="shared" si="18"/>
        <v>0</v>
      </c>
      <c r="W67" s="20">
        <f t="shared" si="18"/>
        <v>0</v>
      </c>
      <c r="X67" s="20">
        <f t="shared" si="18"/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f t="shared" si="18"/>
        <v>0</v>
      </c>
      <c r="AE67" s="20">
        <f t="shared" si="18"/>
        <v>0</v>
      </c>
      <c r="AF67" s="20">
        <f t="shared" si="18"/>
        <v>0</v>
      </c>
      <c r="AG67" s="20">
        <f t="shared" si="18"/>
        <v>0</v>
      </c>
      <c r="AH67" s="20">
        <f t="shared" si="18"/>
        <v>0</v>
      </c>
    </row>
    <row r="68" spans="1:34" ht="47.25" x14ac:dyDescent="0.25">
      <c r="A68" s="14" t="s">
        <v>118</v>
      </c>
      <c r="B68" s="28" t="s">
        <v>119</v>
      </c>
      <c r="C68" s="12" t="s">
        <v>47</v>
      </c>
      <c r="D68" s="13"/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</row>
    <row r="69" spans="1:34" ht="78.75" x14ac:dyDescent="0.25">
      <c r="A69" s="14" t="s">
        <v>120</v>
      </c>
      <c r="B69" s="28" t="s">
        <v>121</v>
      </c>
      <c r="C69" s="12" t="s">
        <v>47</v>
      </c>
      <c r="D69" s="13"/>
      <c r="E69" s="13">
        <f t="shared" ref="E69:AH69" si="19">E70+E71+E72+E73+E74+E75+E76</f>
        <v>0</v>
      </c>
      <c r="F69" s="13">
        <f t="shared" si="19"/>
        <v>0</v>
      </c>
      <c r="G69" s="13">
        <f t="shared" si="19"/>
        <v>0</v>
      </c>
      <c r="H69" s="13">
        <f t="shared" si="19"/>
        <v>0</v>
      </c>
      <c r="I69" s="13">
        <f t="shared" si="19"/>
        <v>0</v>
      </c>
      <c r="J69" s="13">
        <f t="shared" si="19"/>
        <v>0</v>
      </c>
      <c r="K69" s="13">
        <f t="shared" si="19"/>
        <v>0</v>
      </c>
      <c r="L69" s="13">
        <f t="shared" si="19"/>
        <v>0</v>
      </c>
      <c r="M69" s="13">
        <f t="shared" si="19"/>
        <v>0</v>
      </c>
      <c r="N69" s="13">
        <f t="shared" si="19"/>
        <v>0</v>
      </c>
      <c r="O69" s="13">
        <f t="shared" si="19"/>
        <v>0</v>
      </c>
      <c r="P69" s="13">
        <f t="shared" si="19"/>
        <v>0</v>
      </c>
      <c r="Q69" s="13">
        <f t="shared" si="19"/>
        <v>0</v>
      </c>
      <c r="R69" s="13">
        <f t="shared" si="19"/>
        <v>0</v>
      </c>
      <c r="S69" s="13">
        <f t="shared" si="19"/>
        <v>0</v>
      </c>
      <c r="T69" s="13">
        <f t="shared" si="19"/>
        <v>0</v>
      </c>
      <c r="U69" s="13">
        <f t="shared" si="19"/>
        <v>0</v>
      </c>
      <c r="V69" s="13">
        <f t="shared" si="19"/>
        <v>0</v>
      </c>
      <c r="W69" s="13">
        <f t="shared" si="19"/>
        <v>0</v>
      </c>
      <c r="X69" s="13">
        <f t="shared" si="19"/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f t="shared" si="19"/>
        <v>0</v>
      </c>
      <c r="AE69" s="13">
        <f t="shared" si="19"/>
        <v>0</v>
      </c>
      <c r="AF69" s="13">
        <f t="shared" si="19"/>
        <v>0</v>
      </c>
      <c r="AG69" s="13">
        <f t="shared" si="19"/>
        <v>0</v>
      </c>
      <c r="AH69" s="13">
        <f t="shared" si="19"/>
        <v>0</v>
      </c>
    </row>
    <row r="70" spans="1:34" ht="47.25" x14ac:dyDescent="0.25">
      <c r="A70" s="14" t="s">
        <v>122</v>
      </c>
      <c r="B70" s="28" t="s">
        <v>123</v>
      </c>
      <c r="C70" s="12" t="s">
        <v>47</v>
      </c>
      <c r="D70" s="13"/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</row>
    <row r="71" spans="1:34" ht="78.75" x14ac:dyDescent="0.25">
      <c r="A71" s="14" t="s">
        <v>124</v>
      </c>
      <c r="B71" s="28" t="s">
        <v>125</v>
      </c>
      <c r="C71" s="12" t="s">
        <v>47</v>
      </c>
      <c r="D71" s="13"/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</row>
    <row r="72" spans="1:34" s="21" customFormat="1" ht="126" x14ac:dyDescent="0.25">
      <c r="A72" s="17" t="s">
        <v>233</v>
      </c>
      <c r="B72" s="29" t="s">
        <v>196</v>
      </c>
      <c r="C72" s="19" t="s">
        <v>126</v>
      </c>
      <c r="D72" s="20"/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</row>
    <row r="73" spans="1:34" s="21" customFormat="1" ht="126" x14ac:dyDescent="0.25">
      <c r="A73" s="17" t="s">
        <v>230</v>
      </c>
      <c r="B73" s="26" t="s">
        <v>197</v>
      </c>
      <c r="C73" s="19" t="s">
        <v>127</v>
      </c>
      <c r="D73" s="20"/>
      <c r="E73" s="20">
        <f t="shared" ref="E73:X73" si="20">AZ73</f>
        <v>0</v>
      </c>
      <c r="F73" s="20">
        <f t="shared" si="20"/>
        <v>0</v>
      </c>
      <c r="G73" s="20">
        <f t="shared" si="20"/>
        <v>0</v>
      </c>
      <c r="H73" s="20">
        <f t="shared" si="20"/>
        <v>0</v>
      </c>
      <c r="I73" s="20">
        <f t="shared" si="20"/>
        <v>0</v>
      </c>
      <c r="J73" s="20">
        <f t="shared" si="20"/>
        <v>0</v>
      </c>
      <c r="K73" s="20">
        <f t="shared" si="20"/>
        <v>0</v>
      </c>
      <c r="L73" s="20">
        <f t="shared" si="20"/>
        <v>0</v>
      </c>
      <c r="M73" s="20">
        <f t="shared" si="20"/>
        <v>0</v>
      </c>
      <c r="N73" s="20">
        <f t="shared" si="20"/>
        <v>0</v>
      </c>
      <c r="O73" s="20">
        <f t="shared" si="20"/>
        <v>0</v>
      </c>
      <c r="P73" s="20">
        <f t="shared" si="20"/>
        <v>0</v>
      </c>
      <c r="Q73" s="20">
        <f t="shared" si="20"/>
        <v>0</v>
      </c>
      <c r="R73" s="20">
        <f t="shared" si="20"/>
        <v>0</v>
      </c>
      <c r="S73" s="20">
        <f t="shared" si="20"/>
        <v>0</v>
      </c>
      <c r="T73" s="20">
        <f t="shared" si="20"/>
        <v>0</v>
      </c>
      <c r="U73" s="20">
        <f t="shared" si="20"/>
        <v>0</v>
      </c>
      <c r="V73" s="20">
        <f t="shared" si="20"/>
        <v>0</v>
      </c>
      <c r="W73" s="20">
        <f t="shared" si="20"/>
        <v>0</v>
      </c>
      <c r="X73" s="20">
        <f t="shared" si="20"/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f t="shared" ref="AD73:AH73" si="21">BT73</f>
        <v>0</v>
      </c>
      <c r="AE73" s="20">
        <f t="shared" si="21"/>
        <v>0</v>
      </c>
      <c r="AF73" s="20">
        <f t="shared" si="21"/>
        <v>0</v>
      </c>
      <c r="AG73" s="20">
        <f t="shared" si="21"/>
        <v>0</v>
      </c>
      <c r="AH73" s="20">
        <f t="shared" si="21"/>
        <v>0</v>
      </c>
    </row>
    <row r="74" spans="1:34" s="21" customFormat="1" ht="126" x14ac:dyDescent="0.25">
      <c r="A74" s="17" t="s">
        <v>229</v>
      </c>
      <c r="B74" s="26" t="s">
        <v>198</v>
      </c>
      <c r="C74" s="19" t="s">
        <v>128</v>
      </c>
      <c r="D74" s="20"/>
      <c r="E74" s="20">
        <f t="shared" ref="E74:J74" si="22">S74+AL74</f>
        <v>0</v>
      </c>
      <c r="F74" s="20">
        <f t="shared" si="22"/>
        <v>0</v>
      </c>
      <c r="G74" s="20">
        <f t="shared" si="22"/>
        <v>0</v>
      </c>
      <c r="H74" s="20">
        <f t="shared" si="22"/>
        <v>0</v>
      </c>
      <c r="I74" s="20">
        <f t="shared" si="22"/>
        <v>0</v>
      </c>
      <c r="J74" s="20">
        <f t="shared" si="22"/>
        <v>0</v>
      </c>
      <c r="K74" s="20">
        <f t="shared" ref="K74:X74" si="23">AD74+AR74</f>
        <v>0</v>
      </c>
      <c r="L74" s="20">
        <f t="shared" si="23"/>
        <v>0</v>
      </c>
      <c r="M74" s="20">
        <f t="shared" si="23"/>
        <v>0</v>
      </c>
      <c r="N74" s="20">
        <f t="shared" si="23"/>
        <v>0</v>
      </c>
      <c r="O74" s="20">
        <f t="shared" si="23"/>
        <v>0</v>
      </c>
      <c r="P74" s="20">
        <f t="shared" si="23"/>
        <v>0</v>
      </c>
      <c r="Q74" s="20">
        <f t="shared" si="23"/>
        <v>0</v>
      </c>
      <c r="R74" s="20">
        <f t="shared" si="23"/>
        <v>0</v>
      </c>
      <c r="S74" s="20">
        <f t="shared" si="23"/>
        <v>0</v>
      </c>
      <c r="T74" s="20">
        <f t="shared" si="23"/>
        <v>0</v>
      </c>
      <c r="U74" s="20">
        <f t="shared" si="23"/>
        <v>0</v>
      </c>
      <c r="V74" s="20">
        <f t="shared" si="23"/>
        <v>0</v>
      </c>
      <c r="W74" s="20">
        <f t="shared" si="23"/>
        <v>0</v>
      </c>
      <c r="X74" s="20">
        <f t="shared" si="23"/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f t="shared" ref="AD74:AH74" si="24">AR74+BF74</f>
        <v>0</v>
      </c>
      <c r="AE74" s="20">
        <f t="shared" si="24"/>
        <v>0</v>
      </c>
      <c r="AF74" s="20">
        <f t="shared" si="24"/>
        <v>0</v>
      </c>
      <c r="AG74" s="20">
        <f t="shared" si="24"/>
        <v>0</v>
      </c>
      <c r="AH74" s="20">
        <f t="shared" si="24"/>
        <v>0</v>
      </c>
    </row>
    <row r="75" spans="1:34" s="21" customFormat="1" ht="126" x14ac:dyDescent="0.25">
      <c r="A75" s="17" t="s">
        <v>228</v>
      </c>
      <c r="B75" s="26" t="s">
        <v>199</v>
      </c>
      <c r="C75" s="19" t="s">
        <v>129</v>
      </c>
      <c r="D75" s="20"/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</row>
    <row r="76" spans="1:34" s="21" customFormat="1" ht="126" x14ac:dyDescent="0.25">
      <c r="A76" s="17" t="s">
        <v>227</v>
      </c>
      <c r="B76" s="26" t="s">
        <v>200</v>
      </c>
      <c r="C76" s="19" t="s">
        <v>130</v>
      </c>
      <c r="D76" s="20"/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</row>
    <row r="77" spans="1:34" s="21" customFormat="1" ht="126" x14ac:dyDescent="0.25">
      <c r="A77" s="17" t="s">
        <v>231</v>
      </c>
      <c r="B77" s="26" t="s">
        <v>201</v>
      </c>
      <c r="C77" s="19" t="s">
        <v>131</v>
      </c>
      <c r="D77" s="20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</row>
    <row r="78" spans="1:34" s="21" customFormat="1" ht="126" x14ac:dyDescent="0.25">
      <c r="A78" s="17" t="s">
        <v>232</v>
      </c>
      <c r="B78" s="26" t="s">
        <v>202</v>
      </c>
      <c r="C78" s="19" t="s">
        <v>132</v>
      </c>
      <c r="D78" s="20"/>
      <c r="E78" s="20">
        <f t="shared" ref="E78:AH78" si="25">E79+E80</f>
        <v>0</v>
      </c>
      <c r="F78" s="20">
        <f t="shared" si="25"/>
        <v>0</v>
      </c>
      <c r="G78" s="20">
        <f t="shared" si="25"/>
        <v>0</v>
      </c>
      <c r="H78" s="20">
        <f t="shared" si="25"/>
        <v>0</v>
      </c>
      <c r="I78" s="20">
        <f t="shared" si="25"/>
        <v>0</v>
      </c>
      <c r="J78" s="20">
        <f t="shared" si="25"/>
        <v>0</v>
      </c>
      <c r="K78" s="20">
        <f t="shared" si="25"/>
        <v>0</v>
      </c>
      <c r="L78" s="20">
        <f t="shared" si="25"/>
        <v>0</v>
      </c>
      <c r="M78" s="20">
        <f t="shared" si="25"/>
        <v>0</v>
      </c>
      <c r="N78" s="20">
        <f t="shared" si="25"/>
        <v>0</v>
      </c>
      <c r="O78" s="20">
        <f t="shared" si="25"/>
        <v>0</v>
      </c>
      <c r="P78" s="20">
        <f t="shared" si="25"/>
        <v>0</v>
      </c>
      <c r="Q78" s="20">
        <f t="shared" si="25"/>
        <v>0</v>
      </c>
      <c r="R78" s="20">
        <f t="shared" si="25"/>
        <v>0</v>
      </c>
      <c r="S78" s="20">
        <f t="shared" si="25"/>
        <v>0</v>
      </c>
      <c r="T78" s="20">
        <f t="shared" si="25"/>
        <v>0</v>
      </c>
      <c r="U78" s="20">
        <f t="shared" si="25"/>
        <v>0</v>
      </c>
      <c r="V78" s="20">
        <f t="shared" si="25"/>
        <v>0</v>
      </c>
      <c r="W78" s="20">
        <f t="shared" si="25"/>
        <v>0</v>
      </c>
      <c r="X78" s="20">
        <f t="shared" si="25"/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f t="shared" si="25"/>
        <v>0</v>
      </c>
      <c r="AE78" s="20">
        <f t="shared" si="25"/>
        <v>0</v>
      </c>
      <c r="AF78" s="20">
        <f t="shared" si="25"/>
        <v>0</v>
      </c>
      <c r="AG78" s="20">
        <f t="shared" si="25"/>
        <v>0</v>
      </c>
      <c r="AH78" s="20">
        <f t="shared" si="25"/>
        <v>0</v>
      </c>
    </row>
    <row r="79" spans="1:34" s="21" customFormat="1" ht="78.75" x14ac:dyDescent="0.25">
      <c r="A79" s="17" t="s">
        <v>226</v>
      </c>
      <c r="B79" s="26" t="s">
        <v>133</v>
      </c>
      <c r="C79" s="19" t="s">
        <v>134</v>
      </c>
      <c r="D79" s="20"/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</row>
    <row r="80" spans="1:34" ht="63" x14ac:dyDescent="0.25">
      <c r="A80" s="14" t="s">
        <v>135</v>
      </c>
      <c r="B80" s="28" t="s">
        <v>136</v>
      </c>
      <c r="C80" s="12" t="s">
        <v>47</v>
      </c>
      <c r="D80" s="13"/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47.25" x14ac:dyDescent="0.25">
      <c r="A81" s="14" t="s">
        <v>137</v>
      </c>
      <c r="B81" s="28" t="s">
        <v>138</v>
      </c>
      <c r="C81" s="12" t="s">
        <v>47</v>
      </c>
      <c r="D81" s="13"/>
      <c r="E81" s="13">
        <f t="shared" ref="E81:AH81" si="26">E82+E83</f>
        <v>0</v>
      </c>
      <c r="F81" s="13">
        <f t="shared" si="26"/>
        <v>0</v>
      </c>
      <c r="G81" s="13">
        <f t="shared" si="26"/>
        <v>0</v>
      </c>
      <c r="H81" s="13">
        <f t="shared" si="26"/>
        <v>0</v>
      </c>
      <c r="I81" s="13">
        <f t="shared" si="26"/>
        <v>0</v>
      </c>
      <c r="J81" s="13">
        <f t="shared" si="26"/>
        <v>0</v>
      </c>
      <c r="K81" s="13">
        <f t="shared" si="26"/>
        <v>0</v>
      </c>
      <c r="L81" s="13">
        <f t="shared" si="26"/>
        <v>0</v>
      </c>
      <c r="M81" s="13">
        <f t="shared" si="26"/>
        <v>0</v>
      </c>
      <c r="N81" s="13">
        <f t="shared" si="26"/>
        <v>0</v>
      </c>
      <c r="O81" s="13">
        <f t="shared" si="26"/>
        <v>0</v>
      </c>
      <c r="P81" s="13">
        <f t="shared" si="26"/>
        <v>0</v>
      </c>
      <c r="Q81" s="13">
        <f t="shared" si="26"/>
        <v>0</v>
      </c>
      <c r="R81" s="13">
        <f t="shared" si="26"/>
        <v>0</v>
      </c>
      <c r="S81" s="13">
        <f t="shared" si="26"/>
        <v>0</v>
      </c>
      <c r="T81" s="13">
        <f t="shared" si="26"/>
        <v>0</v>
      </c>
      <c r="U81" s="13">
        <f t="shared" si="26"/>
        <v>0</v>
      </c>
      <c r="V81" s="13">
        <f t="shared" si="26"/>
        <v>0</v>
      </c>
      <c r="W81" s="13">
        <f t="shared" si="26"/>
        <v>0</v>
      </c>
      <c r="X81" s="13">
        <f t="shared" si="26"/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f t="shared" si="26"/>
        <v>0</v>
      </c>
      <c r="AE81" s="13">
        <f t="shared" si="26"/>
        <v>0</v>
      </c>
      <c r="AF81" s="13">
        <f t="shared" si="26"/>
        <v>0</v>
      </c>
      <c r="AG81" s="13">
        <f t="shared" si="26"/>
        <v>0</v>
      </c>
      <c r="AH81" s="13">
        <f t="shared" si="26"/>
        <v>0</v>
      </c>
    </row>
    <row r="82" spans="1:34" ht="63" x14ac:dyDescent="0.25">
      <c r="A82" s="14" t="s">
        <v>139</v>
      </c>
      <c r="B82" s="11" t="s">
        <v>140</v>
      </c>
      <c r="C82" s="12" t="s">
        <v>47</v>
      </c>
      <c r="D82" s="13"/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</row>
    <row r="83" spans="1:34" ht="47.25" x14ac:dyDescent="0.25">
      <c r="A83" s="14" t="s">
        <v>141</v>
      </c>
      <c r="B83" s="11" t="s">
        <v>142</v>
      </c>
      <c r="C83" s="12" t="s">
        <v>47</v>
      </c>
      <c r="D83" s="13"/>
      <c r="E83" s="13">
        <f>E84</f>
        <v>0</v>
      </c>
      <c r="F83" s="13">
        <f t="shared" ref="F83:AH83" si="27">F84</f>
        <v>0</v>
      </c>
      <c r="G83" s="13">
        <f t="shared" si="27"/>
        <v>0</v>
      </c>
      <c r="H83" s="13">
        <f t="shared" si="27"/>
        <v>0</v>
      </c>
      <c r="I83" s="13">
        <f t="shared" si="27"/>
        <v>0</v>
      </c>
      <c r="J83" s="13">
        <f t="shared" si="27"/>
        <v>0</v>
      </c>
      <c r="K83" s="13">
        <f t="shared" si="27"/>
        <v>0</v>
      </c>
      <c r="L83" s="13">
        <f t="shared" si="27"/>
        <v>0</v>
      </c>
      <c r="M83" s="13">
        <f t="shared" si="27"/>
        <v>0</v>
      </c>
      <c r="N83" s="13">
        <f t="shared" si="27"/>
        <v>0</v>
      </c>
      <c r="O83" s="13">
        <f t="shared" si="27"/>
        <v>0</v>
      </c>
      <c r="P83" s="13">
        <f t="shared" si="27"/>
        <v>0</v>
      </c>
      <c r="Q83" s="13">
        <f t="shared" si="27"/>
        <v>0</v>
      </c>
      <c r="R83" s="13">
        <f t="shared" si="27"/>
        <v>0</v>
      </c>
      <c r="S83" s="13">
        <f t="shared" si="27"/>
        <v>0</v>
      </c>
      <c r="T83" s="13">
        <f t="shared" si="27"/>
        <v>0</v>
      </c>
      <c r="U83" s="13">
        <f t="shared" si="27"/>
        <v>0</v>
      </c>
      <c r="V83" s="13">
        <f t="shared" si="27"/>
        <v>0</v>
      </c>
      <c r="W83" s="13">
        <f t="shared" si="27"/>
        <v>0</v>
      </c>
      <c r="X83" s="13">
        <f t="shared" si="27"/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f t="shared" si="27"/>
        <v>0</v>
      </c>
      <c r="AE83" s="13">
        <f t="shared" si="27"/>
        <v>0</v>
      </c>
      <c r="AF83" s="13">
        <f t="shared" si="27"/>
        <v>0</v>
      </c>
      <c r="AG83" s="13">
        <f t="shared" si="27"/>
        <v>0</v>
      </c>
      <c r="AH83" s="13">
        <f t="shared" si="27"/>
        <v>0</v>
      </c>
    </row>
    <row r="84" spans="1:34" ht="47.25" x14ac:dyDescent="0.25">
      <c r="A84" s="14" t="s">
        <v>143</v>
      </c>
      <c r="B84" s="11" t="s">
        <v>144</v>
      </c>
      <c r="C84" s="12" t="s">
        <v>47</v>
      </c>
      <c r="D84" s="13"/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</row>
    <row r="85" spans="1:34" ht="47.25" x14ac:dyDescent="0.25">
      <c r="A85" s="14" t="s">
        <v>145</v>
      </c>
      <c r="B85" s="11" t="s">
        <v>146</v>
      </c>
      <c r="C85" s="12" t="s">
        <v>47</v>
      </c>
      <c r="D85" s="13"/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</row>
    <row r="86" spans="1:34" s="21" customFormat="1" ht="47.25" x14ac:dyDescent="0.25">
      <c r="A86" s="17" t="s">
        <v>234</v>
      </c>
      <c r="B86" s="18" t="s">
        <v>203</v>
      </c>
      <c r="C86" s="19" t="s">
        <v>147</v>
      </c>
      <c r="D86" s="20"/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</row>
    <row r="87" spans="1:34" s="21" customFormat="1" ht="47.25" hidden="1" x14ac:dyDescent="0.25">
      <c r="A87" s="17" t="s">
        <v>148</v>
      </c>
      <c r="B87" s="18" t="s">
        <v>149</v>
      </c>
      <c r="C87" s="19" t="s">
        <v>47</v>
      </c>
      <c r="D87" s="20"/>
      <c r="E87" s="20">
        <f t="shared" ref="E87:AH87" si="28">E88+E89+E91+E92</f>
        <v>0</v>
      </c>
      <c r="F87" s="20">
        <f t="shared" si="28"/>
        <v>0</v>
      </c>
      <c r="G87" s="20">
        <f t="shared" si="28"/>
        <v>0</v>
      </c>
      <c r="H87" s="20">
        <f t="shared" si="28"/>
        <v>0</v>
      </c>
      <c r="I87" s="20">
        <f t="shared" si="28"/>
        <v>0</v>
      </c>
      <c r="J87" s="20">
        <f t="shared" si="28"/>
        <v>0</v>
      </c>
      <c r="K87" s="20">
        <f t="shared" si="28"/>
        <v>0</v>
      </c>
      <c r="L87" s="20">
        <f t="shared" si="28"/>
        <v>0</v>
      </c>
      <c r="M87" s="20">
        <f t="shared" si="28"/>
        <v>0</v>
      </c>
      <c r="N87" s="20">
        <f t="shared" si="28"/>
        <v>0</v>
      </c>
      <c r="O87" s="20">
        <f t="shared" si="28"/>
        <v>0</v>
      </c>
      <c r="P87" s="20">
        <f t="shared" si="28"/>
        <v>0</v>
      </c>
      <c r="Q87" s="20">
        <f t="shared" si="28"/>
        <v>0</v>
      </c>
      <c r="R87" s="20">
        <f t="shared" si="28"/>
        <v>0</v>
      </c>
      <c r="S87" s="20">
        <f t="shared" si="28"/>
        <v>0</v>
      </c>
      <c r="T87" s="20">
        <f t="shared" si="28"/>
        <v>0</v>
      </c>
      <c r="U87" s="20">
        <f t="shared" si="28"/>
        <v>0</v>
      </c>
      <c r="V87" s="20">
        <f t="shared" si="28"/>
        <v>0</v>
      </c>
      <c r="W87" s="20">
        <f t="shared" si="28"/>
        <v>0</v>
      </c>
      <c r="X87" s="20">
        <f t="shared" si="28"/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f t="shared" si="28"/>
        <v>0</v>
      </c>
      <c r="AE87" s="20">
        <f t="shared" si="28"/>
        <v>0</v>
      </c>
      <c r="AF87" s="20">
        <f t="shared" si="28"/>
        <v>0</v>
      </c>
      <c r="AG87" s="20">
        <f t="shared" si="28"/>
        <v>0</v>
      </c>
      <c r="AH87" s="20">
        <f t="shared" si="28"/>
        <v>0</v>
      </c>
    </row>
    <row r="88" spans="1:34" s="21" customFormat="1" ht="47.25" hidden="1" x14ac:dyDescent="0.25">
      <c r="A88" s="17" t="s">
        <v>150</v>
      </c>
      <c r="B88" s="18" t="s">
        <v>151</v>
      </c>
      <c r="C88" s="19" t="s">
        <v>47</v>
      </c>
      <c r="D88" s="20"/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</row>
    <row r="89" spans="1:34" s="21" customFormat="1" ht="63" hidden="1" x14ac:dyDescent="0.25">
      <c r="A89" s="17" t="s">
        <v>152</v>
      </c>
      <c r="B89" s="18" t="s">
        <v>153</v>
      </c>
      <c r="C89" s="19" t="s">
        <v>47</v>
      </c>
      <c r="D89" s="20"/>
      <c r="E89" s="20">
        <f t="shared" ref="E89:X89" si="29">BN89</f>
        <v>0</v>
      </c>
      <c r="F89" s="20">
        <f t="shared" si="29"/>
        <v>0</v>
      </c>
      <c r="G89" s="20">
        <f t="shared" si="29"/>
        <v>0</v>
      </c>
      <c r="H89" s="20">
        <f t="shared" si="29"/>
        <v>0</v>
      </c>
      <c r="I89" s="20">
        <f t="shared" si="29"/>
        <v>0</v>
      </c>
      <c r="J89" s="20">
        <f t="shared" si="29"/>
        <v>0</v>
      </c>
      <c r="K89" s="20">
        <f t="shared" si="29"/>
        <v>0</v>
      </c>
      <c r="L89" s="20">
        <f t="shared" si="29"/>
        <v>0</v>
      </c>
      <c r="M89" s="20">
        <f t="shared" si="29"/>
        <v>0</v>
      </c>
      <c r="N89" s="20">
        <f t="shared" si="29"/>
        <v>0</v>
      </c>
      <c r="O89" s="20">
        <f t="shared" si="29"/>
        <v>0</v>
      </c>
      <c r="P89" s="20">
        <f t="shared" si="29"/>
        <v>0</v>
      </c>
      <c r="Q89" s="20">
        <f t="shared" si="29"/>
        <v>0</v>
      </c>
      <c r="R89" s="20">
        <f t="shared" si="29"/>
        <v>0</v>
      </c>
      <c r="S89" s="20">
        <f t="shared" si="29"/>
        <v>0</v>
      </c>
      <c r="T89" s="20">
        <f t="shared" si="29"/>
        <v>0</v>
      </c>
      <c r="U89" s="20">
        <f t="shared" si="29"/>
        <v>0</v>
      </c>
      <c r="V89" s="20">
        <f t="shared" si="29"/>
        <v>0</v>
      </c>
      <c r="W89" s="20">
        <f t="shared" si="29"/>
        <v>0</v>
      </c>
      <c r="X89" s="20">
        <f t="shared" si="29"/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f t="shared" ref="AD89:AH89" si="30">CH89</f>
        <v>0</v>
      </c>
      <c r="AE89" s="20">
        <f t="shared" si="30"/>
        <v>0</v>
      </c>
      <c r="AF89" s="20">
        <f t="shared" si="30"/>
        <v>0</v>
      </c>
      <c r="AG89" s="20">
        <f t="shared" si="30"/>
        <v>0</v>
      </c>
      <c r="AH89" s="20">
        <f t="shared" si="30"/>
        <v>0</v>
      </c>
    </row>
    <row r="90" spans="1:34" s="21" customFormat="1" ht="78.75" x14ac:dyDescent="0.25">
      <c r="A90" s="17" t="s">
        <v>239</v>
      </c>
      <c r="B90" s="18" t="s">
        <v>204</v>
      </c>
      <c r="C90" s="19" t="s">
        <v>154</v>
      </c>
      <c r="D90" s="20"/>
      <c r="E90" s="20">
        <f t="shared" ref="E90" si="31">BN90</f>
        <v>0</v>
      </c>
      <c r="F90" s="20">
        <f t="shared" ref="F90" si="32">BO90</f>
        <v>0</v>
      </c>
      <c r="G90" s="20">
        <f t="shared" ref="G90" si="33">BP90</f>
        <v>0</v>
      </c>
      <c r="H90" s="20">
        <f t="shared" ref="H90" si="34">BQ90</f>
        <v>0</v>
      </c>
      <c r="I90" s="20">
        <f t="shared" ref="I90" si="35">BR90</f>
        <v>0</v>
      </c>
      <c r="J90" s="20">
        <f t="shared" ref="J90" si="36">BS90</f>
        <v>0</v>
      </c>
      <c r="K90" s="20">
        <f t="shared" ref="K90" si="37">BT90</f>
        <v>0</v>
      </c>
      <c r="L90" s="20">
        <f t="shared" ref="L90" si="38">BU90</f>
        <v>0</v>
      </c>
      <c r="M90" s="20">
        <f t="shared" ref="M90" si="39">BV90</f>
        <v>0</v>
      </c>
      <c r="N90" s="20">
        <f t="shared" ref="N90" si="40">BW90</f>
        <v>0</v>
      </c>
      <c r="O90" s="20">
        <f t="shared" ref="O90" si="41">BX90</f>
        <v>0</v>
      </c>
      <c r="P90" s="20">
        <f t="shared" ref="P90" si="42">BY90</f>
        <v>0</v>
      </c>
      <c r="Q90" s="20">
        <f t="shared" ref="Q90" si="43">BZ90</f>
        <v>0</v>
      </c>
      <c r="R90" s="20">
        <f t="shared" ref="R90" si="44">CA90</f>
        <v>0</v>
      </c>
      <c r="S90" s="20">
        <f t="shared" ref="S90" si="45">CB90</f>
        <v>0</v>
      </c>
      <c r="T90" s="20">
        <f t="shared" ref="T90" si="46">CC90</f>
        <v>0</v>
      </c>
      <c r="U90" s="20">
        <f t="shared" ref="U90" si="47">CD90</f>
        <v>0</v>
      </c>
      <c r="V90" s="20">
        <f t="shared" ref="V90" si="48">CE90</f>
        <v>0</v>
      </c>
      <c r="W90" s="20">
        <f t="shared" ref="W90" si="49">CF90</f>
        <v>0</v>
      </c>
      <c r="X90" s="20">
        <f t="shared" ref="X90" si="50">CG90</f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f t="shared" ref="AD90" si="51">CH90</f>
        <v>0</v>
      </c>
      <c r="AE90" s="20">
        <f t="shared" ref="AE90" si="52">CI90</f>
        <v>0</v>
      </c>
      <c r="AF90" s="20">
        <f t="shared" ref="AF90" si="53">CJ90</f>
        <v>0</v>
      </c>
      <c r="AG90" s="20">
        <f t="shared" ref="AG90" si="54">CK90</f>
        <v>0</v>
      </c>
      <c r="AH90" s="20">
        <f t="shared" ref="AH90" si="55">CL90</f>
        <v>0</v>
      </c>
    </row>
    <row r="91" spans="1:34" s="21" customFormat="1" ht="94.5" x14ac:dyDescent="0.25">
      <c r="A91" s="17" t="s">
        <v>238</v>
      </c>
      <c r="B91" s="18" t="s">
        <v>188</v>
      </c>
      <c r="C91" s="19" t="s">
        <v>155</v>
      </c>
      <c r="D91" s="20"/>
      <c r="E91" s="20">
        <f t="shared" ref="E91:X91" si="56">AL91</f>
        <v>0</v>
      </c>
      <c r="F91" s="20">
        <f t="shared" si="56"/>
        <v>0</v>
      </c>
      <c r="G91" s="20">
        <f t="shared" si="56"/>
        <v>0</v>
      </c>
      <c r="H91" s="20">
        <f t="shared" si="56"/>
        <v>0</v>
      </c>
      <c r="I91" s="20">
        <f t="shared" si="56"/>
        <v>0</v>
      </c>
      <c r="J91" s="20">
        <f t="shared" si="56"/>
        <v>0</v>
      </c>
      <c r="K91" s="20">
        <f t="shared" si="56"/>
        <v>0</v>
      </c>
      <c r="L91" s="20">
        <f t="shared" si="56"/>
        <v>0</v>
      </c>
      <c r="M91" s="20">
        <f t="shared" si="56"/>
        <v>0</v>
      </c>
      <c r="N91" s="20">
        <f t="shared" si="56"/>
        <v>0</v>
      </c>
      <c r="O91" s="20">
        <f t="shared" si="56"/>
        <v>0</v>
      </c>
      <c r="P91" s="20">
        <f t="shared" si="56"/>
        <v>0</v>
      </c>
      <c r="Q91" s="20">
        <f t="shared" si="56"/>
        <v>0</v>
      </c>
      <c r="R91" s="20">
        <f t="shared" si="56"/>
        <v>0</v>
      </c>
      <c r="S91" s="20">
        <f t="shared" si="56"/>
        <v>0</v>
      </c>
      <c r="T91" s="20">
        <f t="shared" si="56"/>
        <v>0</v>
      </c>
      <c r="U91" s="20">
        <f t="shared" si="56"/>
        <v>0</v>
      </c>
      <c r="V91" s="20">
        <f t="shared" si="56"/>
        <v>0</v>
      </c>
      <c r="W91" s="20">
        <f t="shared" si="56"/>
        <v>0</v>
      </c>
      <c r="X91" s="20">
        <f t="shared" si="56"/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f t="shared" ref="AD91:AH91" si="57">BF91</f>
        <v>0</v>
      </c>
      <c r="AE91" s="20">
        <f t="shared" si="57"/>
        <v>0</v>
      </c>
      <c r="AF91" s="20">
        <f t="shared" si="57"/>
        <v>0</v>
      </c>
      <c r="AG91" s="20">
        <f t="shared" si="57"/>
        <v>0</v>
      </c>
      <c r="AH91" s="20">
        <f t="shared" si="57"/>
        <v>0</v>
      </c>
    </row>
    <row r="92" spans="1:34" s="21" customFormat="1" ht="94.5" x14ac:dyDescent="0.25">
      <c r="A92" s="17" t="s">
        <v>236</v>
      </c>
      <c r="B92" s="18" t="s">
        <v>188</v>
      </c>
      <c r="C92" s="19" t="s">
        <v>70</v>
      </c>
      <c r="D92" s="20"/>
      <c r="E92" s="20">
        <f t="shared" ref="E92:AH92" si="58">S92</f>
        <v>0</v>
      </c>
      <c r="F92" s="20">
        <f t="shared" si="58"/>
        <v>0</v>
      </c>
      <c r="G92" s="20">
        <f t="shared" si="58"/>
        <v>0</v>
      </c>
      <c r="H92" s="20">
        <f t="shared" si="58"/>
        <v>0</v>
      </c>
      <c r="I92" s="20">
        <f t="shared" si="58"/>
        <v>0</v>
      </c>
      <c r="J92" s="20">
        <f t="shared" si="58"/>
        <v>0</v>
      </c>
      <c r="K92" s="20">
        <f t="shared" ref="K92:X92" si="59">AD92</f>
        <v>0</v>
      </c>
      <c r="L92" s="20">
        <f t="shared" si="59"/>
        <v>0</v>
      </c>
      <c r="M92" s="20">
        <f t="shared" si="59"/>
        <v>0</v>
      </c>
      <c r="N92" s="20">
        <f t="shared" si="59"/>
        <v>0</v>
      </c>
      <c r="O92" s="20">
        <f t="shared" si="59"/>
        <v>0</v>
      </c>
      <c r="P92" s="20">
        <f t="shared" si="59"/>
        <v>0</v>
      </c>
      <c r="Q92" s="20">
        <f t="shared" si="59"/>
        <v>0</v>
      </c>
      <c r="R92" s="20">
        <f t="shared" si="59"/>
        <v>0</v>
      </c>
      <c r="S92" s="20">
        <f t="shared" si="59"/>
        <v>0</v>
      </c>
      <c r="T92" s="20">
        <f t="shared" si="59"/>
        <v>0</v>
      </c>
      <c r="U92" s="20">
        <f t="shared" si="59"/>
        <v>0</v>
      </c>
      <c r="V92" s="20">
        <f t="shared" si="59"/>
        <v>0</v>
      </c>
      <c r="W92" s="20">
        <f t="shared" si="59"/>
        <v>0</v>
      </c>
      <c r="X92" s="20">
        <f t="shared" si="59"/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f t="shared" si="58"/>
        <v>0</v>
      </c>
      <c r="AE92" s="20">
        <f t="shared" si="58"/>
        <v>0</v>
      </c>
      <c r="AF92" s="20">
        <f t="shared" si="58"/>
        <v>0</v>
      </c>
      <c r="AG92" s="20">
        <f t="shared" si="58"/>
        <v>0</v>
      </c>
      <c r="AH92" s="20">
        <f t="shared" si="58"/>
        <v>0</v>
      </c>
    </row>
    <row r="93" spans="1:34" s="21" customFormat="1" ht="78.75" x14ac:dyDescent="0.25">
      <c r="A93" s="17" t="s">
        <v>237</v>
      </c>
      <c r="B93" s="18" t="s">
        <v>205</v>
      </c>
      <c r="C93" s="19" t="s">
        <v>156</v>
      </c>
      <c r="D93" s="20"/>
      <c r="E93" s="20">
        <f>E94</f>
        <v>0</v>
      </c>
      <c r="F93" s="20">
        <f t="shared" ref="F93:AH93" si="60">F94</f>
        <v>0</v>
      </c>
      <c r="G93" s="20">
        <f t="shared" si="60"/>
        <v>0</v>
      </c>
      <c r="H93" s="20">
        <f t="shared" si="60"/>
        <v>0</v>
      </c>
      <c r="I93" s="20">
        <f t="shared" si="60"/>
        <v>0</v>
      </c>
      <c r="J93" s="20">
        <f t="shared" si="60"/>
        <v>0</v>
      </c>
      <c r="K93" s="20">
        <f t="shared" si="60"/>
        <v>0</v>
      </c>
      <c r="L93" s="20">
        <f t="shared" si="60"/>
        <v>0</v>
      </c>
      <c r="M93" s="20">
        <f t="shared" si="60"/>
        <v>0</v>
      </c>
      <c r="N93" s="20">
        <f t="shared" si="60"/>
        <v>0</v>
      </c>
      <c r="O93" s="20">
        <f t="shared" si="60"/>
        <v>0</v>
      </c>
      <c r="P93" s="20">
        <f t="shared" si="60"/>
        <v>0</v>
      </c>
      <c r="Q93" s="20">
        <f t="shared" si="60"/>
        <v>0</v>
      </c>
      <c r="R93" s="20">
        <f t="shared" si="60"/>
        <v>0</v>
      </c>
      <c r="S93" s="20">
        <f t="shared" si="60"/>
        <v>0</v>
      </c>
      <c r="T93" s="20">
        <f t="shared" si="60"/>
        <v>0</v>
      </c>
      <c r="U93" s="20">
        <f t="shared" si="60"/>
        <v>0</v>
      </c>
      <c r="V93" s="20">
        <f t="shared" si="60"/>
        <v>0</v>
      </c>
      <c r="W93" s="20">
        <f t="shared" si="60"/>
        <v>0</v>
      </c>
      <c r="X93" s="20">
        <f t="shared" si="60"/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f t="shared" si="60"/>
        <v>0</v>
      </c>
      <c r="AE93" s="20">
        <f t="shared" si="60"/>
        <v>0</v>
      </c>
      <c r="AF93" s="20">
        <f t="shared" si="60"/>
        <v>0</v>
      </c>
      <c r="AG93" s="20">
        <f t="shared" si="60"/>
        <v>0</v>
      </c>
      <c r="AH93" s="20">
        <f t="shared" si="60"/>
        <v>0</v>
      </c>
    </row>
    <row r="94" spans="1:34" s="21" customFormat="1" ht="69.75" customHeight="1" x14ac:dyDescent="0.25">
      <c r="A94" s="17" t="s">
        <v>235</v>
      </c>
      <c r="B94" s="18" t="s">
        <v>206</v>
      </c>
      <c r="C94" s="19" t="s">
        <v>157</v>
      </c>
      <c r="D94" s="20"/>
      <c r="E94" s="20">
        <f t="shared" ref="E94:X94" si="61">AZ94</f>
        <v>0</v>
      </c>
      <c r="F94" s="20">
        <f t="shared" si="61"/>
        <v>0</v>
      </c>
      <c r="G94" s="20">
        <f t="shared" si="61"/>
        <v>0</v>
      </c>
      <c r="H94" s="20">
        <f t="shared" si="61"/>
        <v>0</v>
      </c>
      <c r="I94" s="20">
        <f t="shared" si="61"/>
        <v>0</v>
      </c>
      <c r="J94" s="20">
        <f t="shared" si="61"/>
        <v>0</v>
      </c>
      <c r="K94" s="20">
        <f t="shared" si="61"/>
        <v>0</v>
      </c>
      <c r="L94" s="20">
        <f t="shared" si="61"/>
        <v>0</v>
      </c>
      <c r="M94" s="20">
        <f t="shared" si="61"/>
        <v>0</v>
      </c>
      <c r="N94" s="20">
        <f t="shared" si="61"/>
        <v>0</v>
      </c>
      <c r="O94" s="20">
        <f t="shared" si="61"/>
        <v>0</v>
      </c>
      <c r="P94" s="20">
        <f t="shared" si="61"/>
        <v>0</v>
      </c>
      <c r="Q94" s="20">
        <f t="shared" si="61"/>
        <v>0</v>
      </c>
      <c r="R94" s="20">
        <f t="shared" si="61"/>
        <v>0</v>
      </c>
      <c r="S94" s="20">
        <f t="shared" si="61"/>
        <v>0</v>
      </c>
      <c r="T94" s="20">
        <f t="shared" si="61"/>
        <v>0</v>
      </c>
      <c r="U94" s="20">
        <f t="shared" si="61"/>
        <v>0</v>
      </c>
      <c r="V94" s="20">
        <f t="shared" si="61"/>
        <v>0</v>
      </c>
      <c r="W94" s="20">
        <f t="shared" si="61"/>
        <v>0</v>
      </c>
      <c r="X94" s="20">
        <f t="shared" si="61"/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f t="shared" ref="AD94:AH94" si="62">BT94</f>
        <v>0</v>
      </c>
      <c r="AE94" s="20">
        <f t="shared" si="62"/>
        <v>0</v>
      </c>
      <c r="AF94" s="20">
        <f t="shared" si="62"/>
        <v>0</v>
      </c>
      <c r="AG94" s="20">
        <f t="shared" si="62"/>
        <v>0</v>
      </c>
      <c r="AH94" s="20">
        <f t="shared" si="62"/>
        <v>0</v>
      </c>
    </row>
    <row r="95" spans="1:34" s="21" customFormat="1" ht="63" x14ac:dyDescent="0.25">
      <c r="A95" s="14" t="s">
        <v>158</v>
      </c>
      <c r="B95" s="11" t="s">
        <v>159</v>
      </c>
      <c r="C95" s="19" t="s">
        <v>47</v>
      </c>
      <c r="D95" s="20"/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</row>
    <row r="96" spans="1:34" s="21" customFormat="1" ht="63" x14ac:dyDescent="0.25">
      <c r="A96" s="17" t="s">
        <v>240</v>
      </c>
      <c r="B96" s="18" t="s">
        <v>207</v>
      </c>
      <c r="C96" s="19" t="s">
        <v>160</v>
      </c>
      <c r="D96" s="20"/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</row>
    <row r="97" spans="1:34" ht="63" hidden="1" x14ac:dyDescent="0.25">
      <c r="A97" s="14" t="s">
        <v>161</v>
      </c>
      <c r="B97" s="11" t="s">
        <v>162</v>
      </c>
      <c r="C97" s="12" t="s">
        <v>47</v>
      </c>
      <c r="D97" s="13"/>
      <c r="E97" s="13">
        <f t="shared" ref="E97:AH97" si="63">E98+E99</f>
        <v>0</v>
      </c>
      <c r="F97" s="13">
        <f t="shared" si="63"/>
        <v>0</v>
      </c>
      <c r="G97" s="13">
        <f t="shared" si="63"/>
        <v>0</v>
      </c>
      <c r="H97" s="13">
        <f t="shared" si="63"/>
        <v>0</v>
      </c>
      <c r="I97" s="13">
        <f t="shared" si="63"/>
        <v>0</v>
      </c>
      <c r="J97" s="13">
        <f t="shared" si="63"/>
        <v>0</v>
      </c>
      <c r="K97" s="13">
        <f t="shared" si="63"/>
        <v>0</v>
      </c>
      <c r="L97" s="13">
        <f t="shared" si="63"/>
        <v>0</v>
      </c>
      <c r="M97" s="13">
        <f t="shared" si="63"/>
        <v>0</v>
      </c>
      <c r="N97" s="13">
        <f t="shared" si="63"/>
        <v>0</v>
      </c>
      <c r="O97" s="13">
        <f t="shared" si="63"/>
        <v>0</v>
      </c>
      <c r="P97" s="13">
        <f t="shared" si="63"/>
        <v>0</v>
      </c>
      <c r="Q97" s="13">
        <f t="shared" si="63"/>
        <v>0</v>
      </c>
      <c r="R97" s="13">
        <f t="shared" si="63"/>
        <v>0</v>
      </c>
      <c r="S97" s="13">
        <f t="shared" si="63"/>
        <v>0</v>
      </c>
      <c r="T97" s="13">
        <f t="shared" si="63"/>
        <v>0</v>
      </c>
      <c r="U97" s="13">
        <f t="shared" si="63"/>
        <v>0</v>
      </c>
      <c r="V97" s="13">
        <f t="shared" si="63"/>
        <v>0</v>
      </c>
      <c r="W97" s="13">
        <f t="shared" si="63"/>
        <v>0</v>
      </c>
      <c r="X97" s="13">
        <f t="shared" si="63"/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f t="shared" si="63"/>
        <v>0</v>
      </c>
      <c r="AE97" s="13">
        <f t="shared" si="63"/>
        <v>0</v>
      </c>
      <c r="AF97" s="13">
        <f t="shared" si="63"/>
        <v>0</v>
      </c>
      <c r="AG97" s="13">
        <f t="shared" si="63"/>
        <v>0</v>
      </c>
      <c r="AH97" s="13">
        <f t="shared" si="63"/>
        <v>0</v>
      </c>
    </row>
    <row r="98" spans="1:34" ht="63" hidden="1" x14ac:dyDescent="0.25">
      <c r="A98" s="14" t="s">
        <v>163</v>
      </c>
      <c r="B98" s="11" t="s">
        <v>164</v>
      </c>
      <c r="C98" s="12" t="s">
        <v>47</v>
      </c>
      <c r="D98" s="13"/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</row>
    <row r="99" spans="1:34" ht="63" x14ac:dyDescent="0.25">
      <c r="A99" s="14" t="s">
        <v>165</v>
      </c>
      <c r="B99" s="11" t="s">
        <v>166</v>
      </c>
      <c r="C99" s="12" t="s">
        <v>47</v>
      </c>
      <c r="D99" s="13"/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</row>
    <row r="100" spans="1:34" ht="47.25" x14ac:dyDescent="0.25">
      <c r="A100" s="14" t="s">
        <v>167</v>
      </c>
      <c r="B100" s="11" t="s">
        <v>168</v>
      </c>
      <c r="C100" s="12" t="s">
        <v>47</v>
      </c>
      <c r="D100" s="13"/>
      <c r="E100" s="13">
        <f t="shared" ref="E100:AH100" si="64">E101+E102</f>
        <v>0</v>
      </c>
      <c r="F100" s="13">
        <f t="shared" si="64"/>
        <v>0</v>
      </c>
      <c r="G100" s="13">
        <f t="shared" si="64"/>
        <v>0</v>
      </c>
      <c r="H100" s="13">
        <f t="shared" si="64"/>
        <v>0</v>
      </c>
      <c r="I100" s="13">
        <f t="shared" si="64"/>
        <v>0</v>
      </c>
      <c r="J100" s="13">
        <f t="shared" si="64"/>
        <v>0</v>
      </c>
      <c r="K100" s="13">
        <f t="shared" si="64"/>
        <v>0</v>
      </c>
      <c r="L100" s="13">
        <f t="shared" si="64"/>
        <v>0</v>
      </c>
      <c r="M100" s="13">
        <f t="shared" si="64"/>
        <v>0</v>
      </c>
      <c r="N100" s="13">
        <f t="shared" si="64"/>
        <v>0</v>
      </c>
      <c r="O100" s="13">
        <f t="shared" si="64"/>
        <v>0</v>
      </c>
      <c r="P100" s="13">
        <f t="shared" si="64"/>
        <v>0</v>
      </c>
      <c r="Q100" s="13">
        <f t="shared" si="64"/>
        <v>0</v>
      </c>
      <c r="R100" s="13">
        <f t="shared" si="64"/>
        <v>0</v>
      </c>
      <c r="S100" s="13">
        <f t="shared" si="64"/>
        <v>0</v>
      </c>
      <c r="T100" s="13">
        <f t="shared" si="64"/>
        <v>0</v>
      </c>
      <c r="U100" s="13">
        <f t="shared" si="64"/>
        <v>0</v>
      </c>
      <c r="V100" s="13">
        <f t="shared" si="64"/>
        <v>0</v>
      </c>
      <c r="W100" s="13">
        <f t="shared" si="64"/>
        <v>0</v>
      </c>
      <c r="X100" s="13">
        <f t="shared" si="64"/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f t="shared" si="64"/>
        <v>0</v>
      </c>
      <c r="AE100" s="13">
        <f t="shared" si="64"/>
        <v>0</v>
      </c>
      <c r="AF100" s="13">
        <f t="shared" si="64"/>
        <v>0</v>
      </c>
      <c r="AG100" s="13">
        <f t="shared" si="64"/>
        <v>0</v>
      </c>
      <c r="AH100" s="13">
        <f t="shared" si="64"/>
        <v>0</v>
      </c>
    </row>
    <row r="101" spans="1:34" ht="63" x14ac:dyDescent="0.25">
      <c r="A101" s="14" t="s">
        <v>169</v>
      </c>
      <c r="B101" s="11" t="s">
        <v>170</v>
      </c>
      <c r="C101" s="12" t="s">
        <v>47</v>
      </c>
      <c r="D101" s="13"/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</row>
    <row r="102" spans="1:34" ht="94.5" x14ac:dyDescent="0.25">
      <c r="A102" s="14" t="s">
        <v>171</v>
      </c>
      <c r="B102" s="11" t="s">
        <v>172</v>
      </c>
      <c r="C102" s="12" t="s">
        <v>47</v>
      </c>
      <c r="D102" s="13"/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</row>
    <row r="103" spans="1:34" ht="78.75" x14ac:dyDescent="0.25">
      <c r="A103" s="14" t="s">
        <v>173</v>
      </c>
      <c r="B103" s="11" t="s">
        <v>174</v>
      </c>
      <c r="C103" s="12" t="s">
        <v>47</v>
      </c>
      <c r="D103" s="13"/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</row>
    <row r="104" spans="1:34" ht="78.75" x14ac:dyDescent="0.25">
      <c r="A104" s="14" t="s">
        <v>175</v>
      </c>
      <c r="B104" s="11" t="s">
        <v>176</v>
      </c>
      <c r="C104" s="12" t="s">
        <v>47</v>
      </c>
      <c r="D104" s="13"/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</row>
    <row r="105" spans="1:34" ht="47.25" x14ac:dyDescent="0.25">
      <c r="A105" s="14" t="s">
        <v>177</v>
      </c>
      <c r="B105" s="11" t="s">
        <v>178</v>
      </c>
      <c r="C105" s="12" t="s">
        <v>47</v>
      </c>
      <c r="D105" s="13"/>
      <c r="E105" s="13">
        <f t="shared" ref="E105:AH105" si="65">E106+E107</f>
        <v>0</v>
      </c>
      <c r="F105" s="13">
        <f t="shared" si="65"/>
        <v>0</v>
      </c>
      <c r="G105" s="13">
        <f t="shared" si="65"/>
        <v>0</v>
      </c>
      <c r="H105" s="13">
        <f t="shared" si="65"/>
        <v>0</v>
      </c>
      <c r="I105" s="13">
        <f t="shared" si="65"/>
        <v>0</v>
      </c>
      <c r="J105" s="13">
        <f t="shared" si="65"/>
        <v>0</v>
      </c>
      <c r="K105" s="13">
        <f t="shared" si="65"/>
        <v>0</v>
      </c>
      <c r="L105" s="13">
        <f t="shared" si="65"/>
        <v>0</v>
      </c>
      <c r="M105" s="13">
        <f t="shared" si="65"/>
        <v>0</v>
      </c>
      <c r="N105" s="13">
        <f t="shared" si="65"/>
        <v>0</v>
      </c>
      <c r="O105" s="13">
        <f t="shared" si="65"/>
        <v>0</v>
      </c>
      <c r="P105" s="13">
        <f t="shared" si="65"/>
        <v>0</v>
      </c>
      <c r="Q105" s="13">
        <f t="shared" si="65"/>
        <v>0</v>
      </c>
      <c r="R105" s="13">
        <f t="shared" si="65"/>
        <v>0</v>
      </c>
      <c r="S105" s="13">
        <f t="shared" si="65"/>
        <v>0</v>
      </c>
      <c r="T105" s="13">
        <f t="shared" si="65"/>
        <v>0</v>
      </c>
      <c r="U105" s="13">
        <f t="shared" si="65"/>
        <v>0</v>
      </c>
      <c r="V105" s="13">
        <f t="shared" si="65"/>
        <v>0</v>
      </c>
      <c r="W105" s="13">
        <f t="shared" si="65"/>
        <v>0</v>
      </c>
      <c r="X105" s="13">
        <f t="shared" si="65"/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f t="shared" si="65"/>
        <v>0</v>
      </c>
      <c r="AE105" s="13">
        <f t="shared" si="65"/>
        <v>0</v>
      </c>
      <c r="AF105" s="13">
        <f t="shared" si="65"/>
        <v>0</v>
      </c>
      <c r="AG105" s="13">
        <f t="shared" si="65"/>
        <v>0</v>
      </c>
      <c r="AH105" s="13">
        <f t="shared" si="65"/>
        <v>0</v>
      </c>
    </row>
    <row r="106" spans="1:34" ht="63" x14ac:dyDescent="0.25">
      <c r="A106" s="14" t="s">
        <v>179</v>
      </c>
      <c r="B106" s="15" t="s">
        <v>180</v>
      </c>
      <c r="C106" s="12" t="s">
        <v>47</v>
      </c>
      <c r="D106" s="13"/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</row>
    <row r="107" spans="1:34" ht="31.5" x14ac:dyDescent="0.25">
      <c r="A107" s="14" t="s">
        <v>181</v>
      </c>
      <c r="B107" s="15" t="s">
        <v>182</v>
      </c>
      <c r="C107" s="12" t="s">
        <v>47</v>
      </c>
      <c r="D107" s="13"/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6"/>
    </row>
    <row r="108" spans="1:34" s="21" customFormat="1" ht="31.5" x14ac:dyDescent="0.25">
      <c r="A108" s="30" t="s">
        <v>241</v>
      </c>
      <c r="B108" s="31" t="s">
        <v>183</v>
      </c>
      <c r="C108" s="32" t="s">
        <v>184</v>
      </c>
      <c r="D108" s="33"/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</row>
  </sheetData>
  <mergeCells count="22"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  <mergeCell ref="A4:AH4"/>
    <mergeCell ref="A6:AH6"/>
    <mergeCell ref="A7:AH7"/>
    <mergeCell ref="A9:AH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2022-04-25T06:46:01Z</dcterms:modified>
</cp:coreProperties>
</file>